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125792\Desktop\pranjal backup 10.02.2025\desktop\Work CLG\Pipe Laying Project\"/>
    </mc:Choice>
  </mc:AlternateContent>
  <bookViews>
    <workbookView xWindow="0" yWindow="735" windowWidth="30240" windowHeight="18900" tabRatio="762" activeTab="5"/>
  </bookViews>
  <sheets>
    <sheet name="Sheet1" sheetId="1" state="hidden" r:id="rId1"/>
    <sheet name="INDEX" sheetId="13" r:id="rId2"/>
    <sheet name="A-3 I.A, I.B, I.C &amp; I.D" sheetId="9" r:id="rId3"/>
    <sheet name="A-3 TABLE-I PART A" sheetId="7" r:id="rId4"/>
    <sheet name="A-3 TABLE-I PART B" sheetId="14" r:id="rId5"/>
    <sheet name="A-3 TABLE-I PART C" sheetId="3" r:id="rId6"/>
    <sheet name="A-3 TABLE-II" sheetId="6" r:id="rId7"/>
    <sheet name="A-3 PART D" sheetId="10" r:id="rId8"/>
  </sheets>
  <definedNames>
    <definedName name="_xlnm._FilterDatabase" localSheetId="2" hidden="1">'A-3 I.A, I.B, I.C &amp; I.D'!#REF!</definedName>
    <definedName name="_xlnm._FilterDatabase" localSheetId="3" hidden="1">'A-3 TABLE-I PART A'!$C$2:$K$5</definedName>
    <definedName name="_xlnm._FilterDatabase" localSheetId="5" hidden="1">'A-3 TABLE-I PART C'!#REF!</definedName>
    <definedName name="_xlnm._FilterDatabase" localSheetId="6" hidden="1">'A-3 TABLE-II'!$A$5:$AE$21</definedName>
    <definedName name="_xlnm.Print_Area" localSheetId="6">'A-3 TABLE-II'!$B$5:$Q$10</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8" i="6" l="1"/>
  <c r="U6" i="6" l="1"/>
  <c r="F168" i="14" l="1"/>
  <c r="U20" i="6" l="1"/>
  <c r="U19" i="6"/>
  <c r="U7" i="6"/>
  <c r="U8" i="6"/>
  <c r="T6" i="6"/>
  <c r="E18" i="6"/>
  <c r="E21" i="6" s="1"/>
  <c r="G18" i="6"/>
  <c r="G21" i="6" s="1"/>
  <c r="H18" i="6"/>
  <c r="H21" i="6" s="1"/>
  <c r="I21" i="6"/>
  <c r="K18" i="6"/>
  <c r="K21" i="6" s="1"/>
  <c r="L18" i="6"/>
  <c r="L21" i="6" s="1"/>
  <c r="M18" i="6"/>
  <c r="M21" i="6" s="1"/>
  <c r="N18" i="6"/>
  <c r="N21" i="6" s="1"/>
  <c r="O18" i="6"/>
  <c r="O21" i="6" s="1"/>
  <c r="D18" i="6"/>
  <c r="D21" i="6" s="1"/>
  <c r="Z19" i="6"/>
  <c r="Y19" i="6"/>
  <c r="X19" i="6"/>
  <c r="T19" i="6"/>
  <c r="T20" i="6"/>
  <c r="F19" i="6"/>
  <c r="F20" i="6"/>
  <c r="C19" i="6"/>
  <c r="J7" i="6"/>
  <c r="R7" i="6" s="1"/>
  <c r="J8" i="6"/>
  <c r="R8" i="6" s="1"/>
  <c r="J9" i="6"/>
  <c r="J10" i="6"/>
  <c r="J11" i="6"/>
  <c r="J12" i="6"/>
  <c r="J13" i="6"/>
  <c r="J14" i="6"/>
  <c r="J15" i="6"/>
  <c r="J16" i="6"/>
  <c r="J17" i="6"/>
  <c r="J6" i="6"/>
  <c r="U21" i="6" l="1"/>
  <c r="J18" i="6"/>
  <c r="J21" i="6" s="1"/>
  <c r="AA5" i="6"/>
  <c r="V5" i="6"/>
  <c r="C7" i="6"/>
  <c r="C8" i="6"/>
  <c r="C9" i="6"/>
  <c r="C10" i="6"/>
  <c r="C11" i="6"/>
  <c r="C12" i="6"/>
  <c r="C13" i="6"/>
  <c r="C14" i="6"/>
  <c r="C15" i="6"/>
  <c r="C16" i="6"/>
  <c r="C17" i="6"/>
  <c r="C20" i="6"/>
  <c r="C6" i="6"/>
  <c r="M19" i="7"/>
  <c r="M8" i="7"/>
  <c r="M9" i="7" l="1"/>
  <c r="M10" i="7"/>
  <c r="M11" i="7"/>
  <c r="M12" i="7"/>
  <c r="M13" i="7"/>
  <c r="M14" i="7"/>
  <c r="M15" i="7"/>
  <c r="M16" i="7"/>
  <c r="M17" i="7"/>
  <c r="Y6" i="6"/>
  <c r="X6" i="6"/>
  <c r="T7" i="6"/>
  <c r="T8" i="6"/>
  <c r="S7" i="6"/>
  <c r="S8" i="6"/>
  <c r="T21" i="6" l="1"/>
  <c r="AB5" i="6"/>
  <c r="F7" i="6" l="1"/>
  <c r="F8" i="6"/>
  <c r="F9" i="6"/>
  <c r="F10" i="6"/>
  <c r="F11" i="6"/>
  <c r="F12" i="6"/>
  <c r="F13" i="6"/>
  <c r="F14" i="6"/>
  <c r="F15" i="6"/>
  <c r="F16" i="6"/>
  <c r="F17" i="6"/>
  <c r="F6" i="6"/>
  <c r="F18" i="6" l="1"/>
  <c r="F21" i="6" s="1"/>
  <c r="M22" i="10" l="1"/>
  <c r="F81" i="10"/>
</calcChain>
</file>

<file path=xl/comments1.xml><?xml version="1.0" encoding="utf-8"?>
<comments xmlns="http://schemas.openxmlformats.org/spreadsheetml/2006/main">
  <authors>
    <author>tc={F53D50D8-2F96-4341-A025-0A51E91C661A}</author>
  </authors>
  <commentList>
    <comment ref="A1" authorId="0" shapeId="0">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TO be part of Award rate contract Price - Final
Reply:
    For 12" and 10" put more valves- based on previous data 9may be 10). Similarly for other also. 
</t>
        </r>
      </text>
    </comment>
  </commentList>
</comments>
</file>

<file path=xl/sharedStrings.xml><?xml version="1.0" encoding="utf-8"?>
<sst xmlns="http://schemas.openxmlformats.org/spreadsheetml/2006/main" count="1683" uniqueCount="480">
  <si>
    <t>NACE</t>
  </si>
  <si>
    <t>NON NACE</t>
  </si>
  <si>
    <t>Installation</t>
  </si>
  <si>
    <t>Crossing</t>
  </si>
  <si>
    <t>Pipeline</t>
  </si>
  <si>
    <t>Riser</t>
  </si>
  <si>
    <t>Internally coated (FBE with robotic arm)</t>
  </si>
  <si>
    <t>Not internally coated</t>
  </si>
  <si>
    <t>Design Engineering</t>
  </si>
  <si>
    <t>Survey</t>
  </si>
  <si>
    <t>Freespan</t>
  </si>
  <si>
    <t>Flexibles</t>
  </si>
  <si>
    <t>Other Costs</t>
  </si>
  <si>
    <t>Pipelines including Risers</t>
  </si>
  <si>
    <t>Procurement of Coated Line Pipe/ Flexible</t>
  </si>
  <si>
    <t>Transportation from coating yard to offshore</t>
  </si>
  <si>
    <t>Flexible</t>
  </si>
  <si>
    <t>Unit rate per m</t>
  </si>
  <si>
    <t>Unit rate per freespan</t>
  </si>
  <si>
    <t>Unit rate per crossing</t>
  </si>
  <si>
    <t>Hook-Up with existing facilities/Testing/Pre- Commissioning and Commissioning</t>
  </si>
  <si>
    <t>Internally coated (liquid epoxy)</t>
  </si>
  <si>
    <t>Pipeline Unit rates</t>
  </si>
  <si>
    <t xml:space="preserve">Pipeline Segment  </t>
  </si>
  <si>
    <t>Nom. Dia. in Inches</t>
  </si>
  <si>
    <t>Approx. length, km. (l)</t>
  </si>
  <si>
    <t xml:space="preserve">                       Sl.No.</t>
  </si>
  <si>
    <t>No. of Risers/ I-J tube</t>
  </si>
  <si>
    <t>No. of risers to be removed</t>
  </si>
  <si>
    <t>Nos. of Crossing</t>
  </si>
  <si>
    <t>Nos. of Free Span</t>
  </si>
  <si>
    <t>No of SPRU</t>
  </si>
  <si>
    <t>Pre-Comm Required</t>
  </si>
  <si>
    <t>Sl. No.</t>
  </si>
  <si>
    <t>Dia. in Inches</t>
  </si>
  <si>
    <t>Unit</t>
  </si>
  <si>
    <t>Total Cost</t>
  </si>
  <si>
    <t>Unit rate per riser</t>
  </si>
  <si>
    <t>Estimated qty</t>
  </si>
  <si>
    <t xml:space="preserve">APPENDIX A-3-Price Schedule </t>
  </si>
  <si>
    <t>Rigid</t>
  </si>
  <si>
    <t>Notes</t>
  </si>
  <si>
    <t>For sub marine pipelines:</t>
  </si>
  <si>
    <t>There shall be no Adjustment on account of clamps (hanger, fixed or adjustable) for risers and I/J Tubes. Unit rates included for riser related activities shall account for these items.</t>
  </si>
  <si>
    <t>ITEM</t>
  </si>
  <si>
    <t xml:space="preserve">I.B </t>
  </si>
  <si>
    <t>Sub Total I.B. [I.B.(i) + I.B.(ii) + I.B.(iii)]</t>
  </si>
  <si>
    <t>I.C.</t>
  </si>
  <si>
    <t>I.D.</t>
  </si>
  <si>
    <t>Segment wise Details</t>
  </si>
  <si>
    <t>AMOUNT</t>
  </si>
  <si>
    <t>PART D</t>
  </si>
  <si>
    <t>(COST PLUS PERCENTAGE)</t>
  </si>
  <si>
    <t>Percentage fee applicable to equipment subcontracts for extra work.</t>
  </si>
  <si>
    <r>
      <t xml:space="preserve"> </t>
    </r>
    <r>
      <rPr>
        <b/>
        <sz val="11"/>
        <color theme="1"/>
        <rFont val="Times New Roman"/>
        <family val="1"/>
      </rPr>
      <t>I.</t>
    </r>
    <r>
      <rPr>
        <b/>
        <sz val="7"/>
        <color theme="1"/>
        <rFont val="Times New Roman"/>
        <family val="1"/>
      </rPr>
      <t xml:space="preserve">            </t>
    </r>
    <r>
      <rPr>
        <b/>
        <u/>
        <sz val="11"/>
        <color theme="1"/>
        <rFont val="Times New Roman"/>
        <family val="1"/>
      </rPr>
      <t>COST REIMBURSABLE ADDITIONAL ITEMS</t>
    </r>
    <r>
      <rPr>
        <u/>
        <sz val="11"/>
        <color theme="1"/>
        <rFont val="Times New Roman"/>
        <family val="1"/>
      </rPr>
      <t>:</t>
    </r>
    <r>
      <rPr>
        <sz val="11"/>
        <color theme="1"/>
        <rFont val="Times New Roman"/>
        <family val="1"/>
      </rPr>
      <t xml:space="preserve">   </t>
    </r>
  </si>
  <si>
    <r>
      <rPr>
        <sz val="7"/>
        <color theme="1"/>
        <rFont val="Times New Roman"/>
        <family val="1"/>
      </rPr>
      <t xml:space="preserve"> </t>
    </r>
    <r>
      <rPr>
        <sz val="11"/>
        <color theme="1"/>
        <rFont val="Times New Roman"/>
        <family val="1"/>
      </rPr>
      <t>Percentage fee applicable for supply of corrosion inhibitor</t>
    </r>
  </si>
  <si>
    <t>Notes for item I:</t>
  </si>
  <si>
    <t xml:space="preserve">Bidders to raise invoices for material and services separately. </t>
  </si>
  <si>
    <t>                 II.      </t>
  </si>
  <si>
    <t>The above percentage will also be used by the Company to order bought-out items and extra equipment not included in the Bidding Documents.</t>
  </si>
  <si>
    <t>ITEM (1)</t>
  </si>
  <si>
    <t>Laws/Acts/Rules/regulations reference (2)</t>
  </si>
  <si>
    <t>Tariff indicating rate of tax/duty/fee/charge/levy (3)</t>
  </si>
  <si>
    <t>Amount indicating currency/ currencies (4)</t>
  </si>
  <si>
    <t xml:space="preserve"> </t>
  </si>
  <si>
    <t>Company shall bear the additional custom duty only if it becomes payable in terms of provisions of clause 7.6 of General Conditions of Contract.</t>
  </si>
  <si>
    <t>Tax Laws reference</t>
  </si>
  <si>
    <t xml:space="preserve">3.4.1.1 </t>
  </si>
  <si>
    <t>3.4.1.4</t>
  </si>
  <si>
    <t>Bidder shall disclose the following:</t>
  </si>
  <si>
    <t>Amount</t>
  </si>
  <si>
    <t>(Company has furnished Rate Sheet and Fee Schedules in accordance with Clause 11.2 (d) of Part I – Instructions to Bidders and Clause 8.1 &amp; 8.2.3 of Part II – General Conditions of Contract)</t>
  </si>
  <si>
    <t>Note:-</t>
  </si>
  <si>
    <t>Rental Rate Schedule of Appendix A-3 Schedule of Rates</t>
  </si>
  <si>
    <t>Annexure-1</t>
  </si>
  <si>
    <r>
      <t>(a)</t>
    </r>
    <r>
      <rPr>
        <b/>
        <sz val="7"/>
        <color theme="1"/>
        <rFont val="Times New Roman"/>
        <family val="1"/>
      </rPr>
      <t xml:space="preserve">   </t>
    </r>
    <r>
      <rPr>
        <b/>
        <sz val="11"/>
        <color theme="1"/>
        <rFont val="Times New Roman"/>
        <family val="1"/>
      </rPr>
      <t>Rental rate schedule</t>
    </r>
  </si>
  <si>
    <t>Day Rates  (INR)</t>
  </si>
  <si>
    <r>
      <t>Air Compressors</t>
    </r>
    <r>
      <rPr>
        <b/>
        <sz val="11"/>
        <color theme="1"/>
        <rFont val="Times New Roman"/>
        <family val="1"/>
      </rPr>
      <t>:</t>
    </r>
  </si>
  <si>
    <t>600 – 750 cfm</t>
  </si>
  <si>
    <r>
      <t>Generator Sets</t>
    </r>
    <r>
      <rPr>
        <b/>
        <sz val="11"/>
        <color theme="1"/>
        <rFont val="Times New Roman"/>
        <family val="1"/>
      </rPr>
      <t>:</t>
    </r>
  </si>
  <si>
    <t>560-625 KW</t>
  </si>
  <si>
    <t>210-250 KW</t>
  </si>
  <si>
    <t>90-125  KW</t>
  </si>
  <si>
    <t>Nitrogen Generator</t>
  </si>
  <si>
    <t xml:space="preserve">Hydraulic Jack 50T &amp; Pump </t>
  </si>
  <si>
    <t xml:space="preserve">Hydraulic Jack 25T &amp; Pump </t>
  </si>
  <si>
    <r>
      <t>Welding Machines</t>
    </r>
    <r>
      <rPr>
        <b/>
        <sz val="11"/>
        <color theme="1"/>
        <rFont val="Times New Roman"/>
        <family val="1"/>
      </rPr>
      <t>:</t>
    </r>
  </si>
  <si>
    <t>Diesel upto 400A</t>
  </si>
  <si>
    <t>Electric 300-600 A</t>
  </si>
  <si>
    <r>
      <t>Cutting and Burning Outfits</t>
    </r>
    <r>
      <rPr>
        <b/>
        <sz val="11"/>
        <color theme="1"/>
        <rFont val="Times New Roman"/>
        <family val="1"/>
      </rPr>
      <t>:</t>
    </r>
  </si>
  <si>
    <t>Multi head Plate Cutting Torch</t>
  </si>
  <si>
    <r>
      <t>Miscellaneous</t>
    </r>
    <r>
      <rPr>
        <b/>
        <sz val="11"/>
        <color theme="1"/>
        <rFont val="Times New Roman"/>
        <family val="1"/>
      </rPr>
      <t xml:space="preserve"> :</t>
    </r>
  </si>
  <si>
    <t>Punch machine</t>
  </si>
  <si>
    <t>Pipe cut off. machine</t>
  </si>
  <si>
    <t>UT machine</t>
  </si>
  <si>
    <t>Fitter tool box</t>
  </si>
  <si>
    <t>Welder tool box</t>
  </si>
  <si>
    <t>B) TOOLS AND MISCELLANEOUS :</t>
  </si>
  <si>
    <t>Pumps</t>
  </si>
  <si>
    <t xml:space="preserve">High Pressure  </t>
  </si>
  <si>
    <t xml:space="preserve">Centrifugal  </t>
  </si>
  <si>
    <t>Scaffolding</t>
  </si>
  <si>
    <t>Scaffolding Pipe</t>
  </si>
  <si>
    <t>Scaffolding wooden plank</t>
  </si>
  <si>
    <t>Scaffolding Clamp</t>
  </si>
  <si>
    <r>
      <t xml:space="preserve">Sand blasting &amp; Painting </t>
    </r>
    <r>
      <rPr>
        <b/>
        <sz val="11"/>
        <color theme="1"/>
        <rFont val="Times New Roman"/>
        <family val="1"/>
      </rPr>
      <t xml:space="preserve"> </t>
    </r>
  </si>
  <si>
    <t>With Air Compressor (excluding sand and/or paint)</t>
  </si>
  <si>
    <t>Chain Block 10T</t>
  </si>
  <si>
    <t>Chain Block 20 T</t>
  </si>
  <si>
    <t>The rates are inclusive of Percentage fee.</t>
  </si>
  <si>
    <t>Annexure-2</t>
  </si>
  <si>
    <t>Manpower Rate</t>
  </si>
  <si>
    <t>Description</t>
  </si>
  <si>
    <t>Worker/Technician/welder/operator etc.</t>
  </si>
  <si>
    <t>Supervisor</t>
  </si>
  <si>
    <t xml:space="preserve">Annexure-3 </t>
  </si>
  <si>
    <t>Rates of Engineering Deliverables:</t>
  </si>
  <si>
    <t>Engineering Deliverable</t>
  </si>
  <si>
    <t>Price in INR</t>
  </si>
  <si>
    <t>Drawings</t>
  </si>
  <si>
    <t>P&amp;ID</t>
  </si>
  <si>
    <t>Local Analysis of Deck</t>
  </si>
  <si>
    <t>Calculations</t>
  </si>
  <si>
    <t>Purchase Specifications</t>
  </si>
  <si>
    <t>report</t>
  </si>
  <si>
    <t xml:space="preserve">Data Sheet </t>
  </si>
  <si>
    <t>Loop Diag</t>
  </si>
  <si>
    <t>Control Architecture</t>
  </si>
  <si>
    <t>The rates are inclusive of Percentage fee. However, all above rates are exclusive of GST. For Annexure-3 above, please note that site survey rates are on per day basis whereas for others it is based on number of engineering deliverables.</t>
  </si>
  <si>
    <r>
      <t xml:space="preserve"> </t>
    </r>
    <r>
      <rPr>
        <b/>
        <sz val="11"/>
        <color rgb="FFFF0000"/>
        <rFont val="Times New Roman"/>
        <family val="1"/>
      </rPr>
      <t/>
    </r>
  </si>
  <si>
    <r>
      <rPr>
        <b/>
        <sz val="11"/>
        <color theme="1"/>
        <rFont val="Times New Roman"/>
        <family val="1"/>
      </rPr>
      <t>II.           </t>
    </r>
    <r>
      <rPr>
        <b/>
        <u/>
        <sz val="11"/>
        <color theme="1"/>
        <rFont val="Times New Roman"/>
        <family val="1"/>
      </rPr>
      <t xml:space="preserve"> CUSTOMS DUTY (BCD):</t>
    </r>
  </si>
  <si>
    <r>
      <t>Bidder to refer customs</t>
    </r>
    <r>
      <rPr>
        <b/>
        <sz val="11"/>
        <color theme="1"/>
        <rFont val="Times New Roman"/>
        <family val="1"/>
      </rPr>
      <t xml:space="preserve"> </t>
    </r>
    <r>
      <rPr>
        <sz val="11"/>
        <color theme="1"/>
        <rFont val="Times New Roman"/>
        <family val="1"/>
      </rPr>
      <t>notification no. 50/2017 (including Sl no 557B) dated 30.06.2017 and 72/2017 dated 16.08.2017</t>
    </r>
    <r>
      <rPr>
        <b/>
        <sz val="11"/>
        <color theme="1"/>
        <rFont val="Times New Roman"/>
        <family val="1"/>
      </rPr>
      <t xml:space="preserve"> </t>
    </r>
    <r>
      <rPr>
        <sz val="11"/>
        <color theme="1"/>
        <rFont val="Times New Roman"/>
        <family val="1"/>
      </rPr>
      <t xml:space="preserve">and amended vide Customs Notification No. 02/2022-Cus dated 01.02.2022, 23/2008-Cus. Dated 01.03.2008 (As amended from time to time) of Govt. of India and all other amendments in the Act. Company shall reimburse custom duty on account of change in law against documentary evidence as per provisions of the contract in clause 3.4 subject to clause 7.6 of GCC. Bidder to also refer ITB clause 10.11 in this regard. </t>
    </r>
  </si>
  <si>
    <r>
      <t xml:space="preserve"> </t>
    </r>
    <r>
      <rPr>
        <b/>
        <sz val="11"/>
        <color theme="1"/>
        <rFont val="Times New Roman"/>
        <family val="1"/>
      </rPr>
      <t>ITEM</t>
    </r>
  </si>
  <si>
    <r>
      <t xml:space="preserve">Value of domestic materials for which  Bidder intend to avail </t>
    </r>
    <r>
      <rPr>
        <u/>
        <sz val="11"/>
        <color theme="1"/>
        <rFont val="Times New Roman"/>
        <family val="1"/>
      </rPr>
      <t xml:space="preserve">Deemed Export Benefit </t>
    </r>
    <r>
      <rPr>
        <sz val="11"/>
        <color theme="1"/>
        <rFont val="Times New Roman"/>
        <family val="1"/>
      </rPr>
      <t>/ GST at concessional rates.</t>
    </r>
  </si>
  <si>
    <r>
      <t xml:space="preserve">CIF Value of Imported materials for which Bidder intend to avail Concessional rate of Customs Duty / </t>
    </r>
    <r>
      <rPr>
        <u/>
        <sz val="11"/>
        <color theme="1"/>
        <rFont val="Times New Roman"/>
        <family val="1"/>
      </rPr>
      <t>GST.</t>
    </r>
  </si>
  <si>
    <t>      i.           </t>
  </si>
  <si>
    <t>      ii.     </t>
  </si>
  <si>
    <t>Riser Installation  Barge Spread</t>
  </si>
  <si>
    <t>Survey Spread</t>
  </si>
  <si>
    <t xml:space="preserve">Hydro test Spread </t>
  </si>
  <si>
    <t>Transportation Spread (Cargo Barge + Tow Tug)</t>
  </si>
  <si>
    <t>      iii.    </t>
  </si>
  <si>
    <t>      iv.  </t>
  </si>
  <si>
    <t>     vii.</t>
  </si>
  <si>
    <t xml:space="preserve">Bidder’s Constructional Plant (other than “a” above), Tools &amp; tackles, consumables etc. likely to be imported into India with the undertaking to re-export (less quantities actually consumed in execution of Works)  </t>
  </si>
  <si>
    <t>A)</t>
  </si>
  <si>
    <t>NOTES FOR ITEM II :</t>
  </si>
  <si>
    <t>The break-up furnished above form the basis for adjustment in terms of clauses 7.6 (Change in Law) of General Conditions of Contract so far as it pertains to Customs Duty.</t>
  </si>
  <si>
    <t>Bidder agrees that in case the Custom Duty actually levied/imposed on the above mentioned Marine Spread and Bidder’s material consumables after deducting the admissible duty drawback/exemption is less that the amount(s) indicated above, then Company shall recover the difference between the net Custom Duty levied/Imposed, after taking into account the admissible duty drawback and the amount(s) indicated by the Bidder.</t>
  </si>
  <si>
    <t>Bidder shall indicate the details of Customs Law reference and Tariff indicating rate of customs under column (2) and (3) respectively in the un-priced bid also.</t>
  </si>
  <si>
    <t>Change in law shall be applicable only in case of variation of rate of taxes and duties on supply of services to ONGC and not applicable on taxes and duties on input (Goods and Services), in line with clause 7.6.6 of GCC.</t>
  </si>
  <si>
    <t>Change in law shall not be applicable to taxes and duties in respect of subcontractors, vendors etc. of contractors.</t>
  </si>
  <si>
    <t>Tariff indicating rate of duty</t>
  </si>
  <si>
    <t>Bidding Documents Clause Reference</t>
  </si>
  <si>
    <t xml:space="preserve">Customs duty on “imported material/ equipment/items” </t>
  </si>
  <si>
    <t>Customs duty (CD)-on As Built Documents</t>
  </si>
  <si>
    <t xml:space="preserve">GST </t>
  </si>
  <si>
    <t>Bidders to go through Clause 7.6 of General Conditions of Contract carefully, while furnishing the above table. Strike out the items which are not applicable or write `not applicable’.</t>
  </si>
  <si>
    <r>
      <rPr>
        <sz val="7"/>
        <color theme="1"/>
        <rFont val="Times New Roman"/>
        <family val="1"/>
      </rPr>
      <t xml:space="preserve"> </t>
    </r>
    <r>
      <rPr>
        <sz val="11"/>
        <color theme="1"/>
        <rFont val="Times New Roman"/>
        <family val="1"/>
      </rPr>
      <t>Bidder shall indicate the details of Laws/Acts/Rules/regulations reference and tariff indicating rate of tax/duty/fee/charge/levy</t>
    </r>
    <r>
      <rPr>
        <i/>
        <sz val="11"/>
        <color theme="1"/>
        <rFont val="Times New Roman"/>
        <family val="1"/>
      </rPr>
      <t xml:space="preserve"> </t>
    </r>
    <r>
      <rPr>
        <sz val="11"/>
        <color theme="1"/>
        <rFont val="Times New Roman"/>
        <family val="1"/>
      </rPr>
      <t>column 3 and 4 respectively in the un-priced bid also.</t>
    </r>
  </si>
  <si>
    <r>
      <rPr>
        <sz val="7"/>
        <color theme="1"/>
        <rFont val="Times New Roman"/>
        <family val="1"/>
      </rPr>
      <t xml:space="preserve"> </t>
    </r>
    <r>
      <rPr>
        <sz val="11"/>
        <color theme="1"/>
        <rFont val="Times New Roman"/>
        <family val="1"/>
      </rPr>
      <t>Bidder to also refer Customs notification No. 50/2017 (including Sl no 557B) dated 30.06.2017 and amended vide Customs Notification No. 02/2022-Cus dated 01.02.2022 (As amended from time to time) and GST Rate notification 3/2017 under GST Act. Bidder to also refer any another relevant notifications and its amendments till date issued under Customs Act and GST Act.</t>
    </r>
  </si>
  <si>
    <t>Change in law shall not be applicable to taxes and duties in respect of subcontractors, vendors etc of contractors.</t>
  </si>
  <si>
    <t>Changes in law shall be applicable only in case of variation in rate of taxes and duties on supply of services to ONGC and not applicable on taxes and duties on input (goods and services), in line with clause no 7.6.6 of GCC.</t>
  </si>
  <si>
    <t>Notes for IV:</t>
  </si>
  <si>
    <t>Notes for III:</t>
  </si>
  <si>
    <t>  IV. Disclosure for availing Deemed Export Benefit for domestic materials and Concessional custom duty for import of materials:</t>
  </si>
  <si>
    <t xml:space="preserve">The total value of domestic materials and imported materials at above table shall be restricted to the quoted price as per I.A. </t>
  </si>
  <si>
    <t>Bidder is allowed to change the indicated amount shown above during the execution based on detailed engineering but the sum of value of goods on which concessional Customs duties and GST is leviable shall be restricted to the sum of quoted price at table I.A.</t>
  </si>
  <si>
    <t>For items under clause 3.6 of Part - II GCC, PAC as per Deemed Export Policy and recommendatory letter for obtaining EC from DGH shall be issued by Company.</t>
  </si>
  <si>
    <t>Bidder shall refer Customs notification No. 50/2017 (including Sl no 557B) dated 30.06.2017 and amended vide Customs Notification No. 02/2022-Cus dated 01.02.2022 (As amended from time to time) and GST Rate notification 3/2017 under GST Act. Bidder shall also refer any another relevant notifications and its amendments till date issued under Customs Act and GST Act.</t>
  </si>
  <si>
    <t>Rental Rate Schedule shall be as per day basis, if required same shall be calculated on pro rata basis. Rental rate schedule is attached at Annexure 1, 2 and 3.</t>
  </si>
  <si>
    <t xml:space="preserve"> 1.           </t>
  </si>
  <si>
    <t>A) Equipment:</t>
  </si>
  <si>
    <t>Site Survey</t>
  </si>
  <si>
    <t xml:space="preserve">a. </t>
  </si>
  <si>
    <t>Engineer per day</t>
  </si>
  <si>
    <t xml:space="preserve">b. </t>
  </si>
  <si>
    <t>Draftsman per day</t>
  </si>
  <si>
    <t xml:space="preserve">c. </t>
  </si>
  <si>
    <t>Senior Engineer per day</t>
  </si>
  <si>
    <t>In respect of item 1 above, the percentage shall be applicable on CIF price (Offshore supply base/Contractors yard) for imported items / For Destination (Offshore supply base/contractors yard price) for indigenous items. However, the same shall not be applicable on duties &amp; taxes.</t>
  </si>
  <si>
    <t>Notes:</t>
  </si>
  <si>
    <t>A-3 I.A, I.B, I.C &amp; I.D</t>
  </si>
  <si>
    <t>A-3 TABLE-I PART A</t>
  </si>
  <si>
    <t>A-3 TABLE-I PART B</t>
  </si>
  <si>
    <t>A-3 TABLE-I PART C</t>
  </si>
  <si>
    <t>A-3 TABLE-II</t>
  </si>
  <si>
    <t>A-3 PART D</t>
  </si>
  <si>
    <t xml:space="preserve">TABLE-I PART C - MISCELLANEOUS  COSTS </t>
  </si>
  <si>
    <t>ADDITIONAL ITEMS IN A-3</t>
  </si>
  <si>
    <t>SHEET NAME</t>
  </si>
  <si>
    <t>DESCRIPTION</t>
  </si>
  <si>
    <t>SL. NO.</t>
  </si>
  <si>
    <t>per segment</t>
  </si>
  <si>
    <t>per riser</t>
  </si>
  <si>
    <t>All inclusive Unit Rate excl GST</t>
  </si>
  <si>
    <t>Unit rate per no.</t>
  </si>
  <si>
    <t>Survey
(S.SURP)</t>
  </si>
  <si>
    <t>Not Applicable</t>
  </si>
  <si>
    <t>Note: V:</t>
  </si>
  <si>
    <t>Items under Adjustment</t>
  </si>
  <si>
    <t>Items Not under Adjustment</t>
  </si>
  <si>
    <t xml:space="preserve">Aids for fabrication, Transportation &amp; Installation </t>
  </si>
  <si>
    <t xml:space="preserve">1. Lifting accessories including trunnions lifting eyes, slings, shackles, sister plates, spreader bars/ frames etc. </t>
  </si>
  <si>
    <t>2. Rigging platforms</t>
  </si>
  <si>
    <t>3. Temporary Members</t>
  </si>
  <si>
    <t>4. Sea fastening/ Tie-down members</t>
  </si>
  <si>
    <t xml:space="preserve">5. All kinds of bumpers, guides required for fabrication and installation </t>
  </si>
  <si>
    <t>6. Nuts Bolts/ fasteners</t>
  </si>
  <si>
    <t>7. Floor platings</t>
  </si>
  <si>
    <t>8. Gratings</t>
  </si>
  <si>
    <t>9. Handrails</t>
  </si>
  <si>
    <t>10. Plates, stiffener, ring stiffeners, gusset, doubler plate etc. for Extension.</t>
  </si>
  <si>
    <t>11. Wall Sheeting/ cladding</t>
  </si>
  <si>
    <t>12. Roof sheeting /cladding</t>
  </si>
  <si>
    <t xml:space="preserve">Pipeline with Robotic arm FBE coating(S.INSP) </t>
  </si>
  <si>
    <t>Riser(S.INSRI)</t>
  </si>
  <si>
    <t>Freespan(S.FREE)</t>
  </si>
  <si>
    <t>Crossing(S.CROSS)</t>
  </si>
  <si>
    <t>For the purpose of pipeline quantity variation, the riser length shall include zone-2(12.2 m horizontal length from the bottom end of the riser bend) and not to be considered as part of pipeline length for adjustment purpose.</t>
  </si>
  <si>
    <t>I.B. CUSTOMS DUTY (Basic Customs Duty)</t>
  </si>
  <si>
    <t>Pipeline(S.SURP)</t>
  </si>
  <si>
    <t>Riser(S.SURP)</t>
  </si>
  <si>
    <r>
      <rPr>
        <b/>
        <sz val="11"/>
        <color theme="1"/>
        <rFont val="Times New Roman"/>
        <family val="1"/>
      </rPr>
      <t xml:space="preserve"> VI.</t>
    </r>
    <r>
      <rPr>
        <b/>
        <sz val="7"/>
        <color theme="1"/>
        <rFont val="Times New Roman"/>
        <family val="1"/>
      </rPr>
      <t xml:space="preserve">            </t>
    </r>
    <r>
      <rPr>
        <b/>
        <u/>
        <sz val="11"/>
        <color theme="1"/>
        <rFont val="Times New Roman"/>
        <family val="1"/>
      </rPr>
      <t>Rental Rate Schedule</t>
    </r>
  </si>
  <si>
    <t>Above rates are all inclusive UNIT RATES including material + services cost excl GST and customs duty.</t>
  </si>
  <si>
    <t>Sr. No</t>
  </si>
  <si>
    <r>
      <t xml:space="preserve">Marine Spread Mobilisation/Demobilisation** </t>
    </r>
    <r>
      <rPr>
        <b/>
        <sz val="10"/>
        <color rgb="FF000000"/>
        <rFont val="Tahoma"/>
        <family val="2"/>
      </rPr>
      <t>(one Mobilisation and corresponding Demobilisation will be taken as one unit)</t>
    </r>
  </si>
  <si>
    <t>No. For Mob/Demob during schedule completion period</t>
  </si>
  <si>
    <t>Unit rate</t>
  </si>
  <si>
    <t>Quoted Price</t>
  </si>
  <si>
    <t>I.A (ii)</t>
  </si>
  <si>
    <t>a. Survey Spread</t>
  </si>
  <si>
    <t>b. Dive Survey Spread</t>
  </si>
  <si>
    <t>Sub Total I.A (ii)</t>
  </si>
  <si>
    <t>All rates are excluding mob-demob, GST &amp; Custom duty</t>
  </si>
  <si>
    <t>c. Riser Installation Barge Spread</t>
  </si>
  <si>
    <t xml:space="preserve">d. Saturation Diving Spread (DP Vessel) for diving Works e.g. for Riser Clamp Installation/ Free Span Correction/Crossings Installation / Sub-sea Tie-in of preinstalled risers.    </t>
  </si>
  <si>
    <t>I.A(i)</t>
  </si>
  <si>
    <t>Bidder to note that price at I.B. and I.C. will be auto computed based on bidder's rates' quotes (in highlighted cells) from tabs 'A-3 Table-I Part D'.</t>
  </si>
  <si>
    <t>Bidder to note that price at I.A.(ii) will be auto computed based on bidder's mob-demob charges (in highlighted cells) from tabs 'A-3 Table-I Part C'.</t>
  </si>
  <si>
    <r>
      <t>Percentage of Local Content (LC) as per the PPP-MII policy in the bid of ____________ (name of bidder) is   ______ %.</t>
    </r>
    <r>
      <rPr>
        <sz val="10"/>
        <rFont val="Tahoma"/>
        <family val="2"/>
      </rPr>
      <t> </t>
    </r>
  </si>
  <si>
    <t>Currency of Quote</t>
  </si>
  <si>
    <t>Item (a)</t>
  </si>
  <si>
    <t>Unit rate (per MT) (b)</t>
  </si>
  <si>
    <t xml:space="preserve">Weight in MT
(c) </t>
  </si>
  <si>
    <t>AMOUNT
(d)</t>
  </si>
  <si>
    <t xml:space="preserve">Currency of Quote </t>
  </si>
  <si>
    <t>Bidder shall fill out details in cells highlighted in yellow in tabs 'A-3 I.A, I.B,I.C &amp;I.D' ,'A-3 Table-I Part A''A-3 Table-I Part B''A-3 Table-I Part C'&amp;'A-3 Table-I Part D'.</t>
  </si>
  <si>
    <t xml:space="preserve">Marine Spread (as per Table-I Part C of Appendix A-3)                     </t>
  </si>
  <si>
    <t>Dive Survey Spread</t>
  </si>
  <si>
    <t xml:space="preserve">Saturation Diving Spread  ( DP Vessel) for diving Works e.g. for Riser Clamp Installation/ Free Span Correction/Crossings Installation  / Sub-sea Tie-in of preinstalled  riser/ PLEM  </t>
  </si>
  <si>
    <t>The total amount quoted above shall be auto-populated in lump sum price I-B(ii) of custom duty.</t>
  </si>
  <si>
    <t>I.A(ii)</t>
  </si>
  <si>
    <t>Day rate for extended standby shall be based on vessel laid-up with all equipment used for work but only a care and maintenance (skeleton) crew and in no case can be more than what is quoted in column 4 above.</t>
  </si>
  <si>
    <t>Sub Total (iii)</t>
  </si>
  <si>
    <r>
      <t xml:space="preserve">  </t>
    </r>
    <r>
      <rPr>
        <b/>
        <u/>
        <sz val="11"/>
        <color theme="1"/>
        <rFont val="Calibri"/>
        <family val="2"/>
      </rPr>
      <t>Notes for item iii</t>
    </r>
  </si>
  <si>
    <t>I.A (iii)</t>
  </si>
  <si>
    <t>TABLE-I PART A - PIPELINE LAYING COSTS</t>
  </si>
  <si>
    <t>Flush Burial Spread</t>
  </si>
  <si>
    <t>Total amount A (i) to B</t>
  </si>
  <si>
    <t>B)</t>
  </si>
  <si>
    <t>NA</t>
  </si>
  <si>
    <t>APPENDIX A-3-Price Schedule</t>
  </si>
  <si>
    <t>( Currency to be mentioned by the Bidder)</t>
  </si>
  <si>
    <t xml:space="preserve">Pipeline with Robotic arm FBE coating (S.INSP) </t>
  </si>
  <si>
    <t>Sr. No ( Column1)</t>
  </si>
  <si>
    <t>Marine Spread Proposed to be deployed by the contractor** ( Column 2)</t>
  </si>
  <si>
    <t>Estimated no of days for loading of bids ( Column 3)</t>
  </si>
  <si>
    <t>Unit rate ( Column 4)</t>
  </si>
  <si>
    <t>Quoted Price ( Column 5 )</t>
  </si>
  <si>
    <t>All spreads shall be inclusive of towing/Anchor handling tugs, work boats, supply boats, material barge, man power etc. as required.</t>
  </si>
  <si>
    <t>The number of days indicated in column 3 in table Sl IA (iii) above, is an internal assessment of the company for the limited purpose of loading of bids for evaluation. These numbers of days are in no way to be taken for any purpose other than that as specified here.</t>
  </si>
  <si>
    <t>Deleted.</t>
  </si>
  <si>
    <t>The day rate quoted above shall be inclusive of all costs, taxes and duties including GST.</t>
  </si>
  <si>
    <t>Contractor is to mention day rates for all the items mentioned above in Column 4 individually.</t>
  </si>
  <si>
    <t>Do not change the name of any excel file as formulas under A3 and A10 are interlinked.</t>
  </si>
  <si>
    <t>Deleted</t>
  </si>
  <si>
    <t xml:space="preserve">  </t>
  </si>
  <si>
    <t>Quantity</t>
  </si>
  <si>
    <t>Unit Rate inclusive of all applicable taxes &amp; duties except GST</t>
  </si>
  <si>
    <t>Total amount inclusive of all applicable taxes &amp; duties except GST</t>
  </si>
  <si>
    <r>
      <rPr>
        <b/>
        <sz val="12"/>
        <rFont val="Times New Roman"/>
        <family val="1"/>
      </rPr>
      <t>Sr No</t>
    </r>
  </si>
  <si>
    <r>
      <rPr>
        <b/>
        <sz val="12"/>
        <rFont val="Times New Roman"/>
        <family val="1"/>
      </rPr>
      <t>Description</t>
    </r>
  </si>
  <si>
    <t>A</t>
  </si>
  <si>
    <t>No.</t>
  </si>
  <si>
    <t xml:space="preserve"> Set</t>
  </si>
  <si>
    <t>B</t>
  </si>
  <si>
    <t>SPRU  (S.SPRU)</t>
  </si>
  <si>
    <t xml:space="preserve">Design Engineering Pipeline segment(S.DESP) </t>
  </si>
  <si>
    <t>SPRU</t>
  </si>
  <si>
    <t>Item Rate Schedule-SOR for Subsea items</t>
  </si>
  <si>
    <t>The length of pipes mentioned in Table II is indicative only, the length shall be firmed up during detailed engineering for the scope as per actual pipeline route survey.</t>
  </si>
  <si>
    <t>2"(piggy back)</t>
  </si>
  <si>
    <t>4"</t>
  </si>
  <si>
    <t>6"</t>
  </si>
  <si>
    <t>8"</t>
  </si>
  <si>
    <t>10"</t>
  </si>
  <si>
    <t>12"</t>
  </si>
  <si>
    <t>14"</t>
  </si>
  <si>
    <t>16"</t>
  </si>
  <si>
    <t>18"</t>
  </si>
  <si>
    <t>20"</t>
  </si>
  <si>
    <t>22"</t>
  </si>
  <si>
    <t>24"</t>
  </si>
  <si>
    <t>Yes</t>
  </si>
  <si>
    <t xml:space="preserve">No of segments for FBE coated Pipe </t>
  </si>
  <si>
    <t>Total Length</t>
  </si>
  <si>
    <t>Total Segments</t>
  </si>
  <si>
    <t>Total</t>
  </si>
  <si>
    <t>Unit rate per segment</t>
  </si>
  <si>
    <t>Effort(S.EFFORT)</t>
  </si>
  <si>
    <t>Cost for Effort Charges for  Set-up of pipe-lay  of each Segment</t>
  </si>
  <si>
    <t>I.E.</t>
  </si>
  <si>
    <t>Bidder has to quote for the submarine pipeline segments as per indicative scope of work as described in the Bid document considering the following notes also:</t>
  </si>
  <si>
    <t>Name of Bidder:</t>
  </si>
  <si>
    <r>
      <t xml:space="preserve">I.A. </t>
    </r>
    <r>
      <rPr>
        <b/>
        <u/>
        <sz val="10"/>
        <color rgb="FF000000"/>
        <rFont val="Tahoma"/>
        <family val="2"/>
      </rPr>
      <t xml:space="preserve">TOTAL PRICE  </t>
    </r>
  </si>
  <si>
    <t>The price indicated at I.D for all different currency(which will be created in different file) will be summed up for calculations and arriving at the total  rate contract price.</t>
  </si>
  <si>
    <t>Bidder to note that Prie at I.E. will be autocomputed based on Total price I.D. and I.A (iii) (Marine Spread Proposed to be deployed by the contractor) for arriving at Evaluated Pice</t>
  </si>
  <si>
    <t>Total  price quoted by the bidder shall be inclusive of all cost, taxes &amp; duties  inter alia, insurance.</t>
  </si>
  <si>
    <t>Riser length is considered as 100 m at ends of each segment. Unit price of riser - Installation shall include cost for additional support members (needed to be installed on the jacket) for installation of riser and I/J Tube clamps at existing platforms as per the Bidding Documents and design requirement. There shall be no Adjustment on account of Changes inRiser length.</t>
  </si>
  <si>
    <t>Fixed Effort Charges for  Set-up of pipe-lay  of each Segment. Contractor has to quote against one segment i.e. 4" Pipeline for effort charges and the same rate will be populated for other segments except piggy back line</t>
  </si>
  <si>
    <t>Fixed Effort Charges for  Set-up of pipe-lay  of each Segment</t>
  </si>
  <si>
    <t>Supply &amp; installation of Subsea Material for 6" Line Pipes</t>
  </si>
  <si>
    <t>Supply &amp; installation of Subsea Material for 8" Line Pipes</t>
  </si>
  <si>
    <t>Supply &amp; installation of Subsea Material for 10" Line Pipes</t>
  </si>
  <si>
    <t>Supply &amp; installation of Subsea Material for 12" Line Pipes</t>
  </si>
  <si>
    <t>Supply &amp; installation of Subsea Material for 14" Line Pipes</t>
  </si>
  <si>
    <t>Supply &amp; installation of Subsea Material for 16" Line Pipes</t>
  </si>
  <si>
    <t>Supply &amp; installation of Subsea Material for 18" Line Pipes</t>
  </si>
  <si>
    <t>Supply &amp; installation of Subsea Material for 20" Line Pipes</t>
  </si>
  <si>
    <t>Supply &amp; installation of Subsea Material for 22" Line Pipes</t>
  </si>
  <si>
    <t>Supply &amp; installation of Subsea Material for 24" Line Pipes</t>
  </si>
  <si>
    <t xml:space="preserve">a) </t>
  </si>
  <si>
    <t>b)</t>
  </si>
  <si>
    <t>c)</t>
  </si>
  <si>
    <t>d)</t>
  </si>
  <si>
    <t>Supply &amp; Installation of Subsea items for 4" Line Pipes</t>
  </si>
  <si>
    <t>Notes for A &amp; B above:</t>
  </si>
  <si>
    <t>Sub Total for A</t>
  </si>
  <si>
    <t>Subtotal for B)</t>
  </si>
  <si>
    <t>** This is Rate Contract. Individual mob &amp; demob rates quoted in Table IA(ii) above  is part of the bid evaluation and same shall also be referred for calculating the applicable Rate for mob &amp; demob , if any, with reference to the original scope of work.</t>
  </si>
  <si>
    <t>Mobilization / demobilization charges of above spreads shall be included in total price I.A.</t>
  </si>
  <si>
    <t>CURRENCYWISE CALCULATION OF TOTAL PRICE</t>
  </si>
  <si>
    <t>PIPELINE LAYING PRICE</t>
  </si>
  <si>
    <t>SUBSEA ITEMS PRICE</t>
  </si>
  <si>
    <t>MISCELLANEOUS PRICE, MOB-DEMOB CHARGES &amp; MARINE SPREAD FOR LOADING OF BIDS.</t>
  </si>
  <si>
    <t xml:space="preserve">PRICE CALCULATION EXCLUDING MOB-DEMOB, SUBSEA ITEMS COST, CUSTOM DUTIES &amp; GST </t>
  </si>
  <si>
    <t>Bidders need to fill data in applicable yellow tabs only. Bidder are not to temper with any tab.</t>
  </si>
  <si>
    <t>Total  price for execution of the indicative scope of work as detailed in Bid Document (I.A. + I.B. + I.C.)-  I.A(III)</t>
  </si>
  <si>
    <t>Sub total I.A=I.A(i) + I.A(ii)+ I.A(III)</t>
  </si>
  <si>
    <t>Precommissioning</t>
  </si>
  <si>
    <t>Precommissioning(S.PRE)</t>
  </si>
  <si>
    <t>Umbilical</t>
  </si>
  <si>
    <t>Pipeline/OFC/Umbilical</t>
  </si>
  <si>
    <t xml:space="preserve">Pipeline without  Robotic arm LE/NO coating/OFC installation/ Umbilical Installation (S.INSP) </t>
  </si>
  <si>
    <t xml:space="preserve">Pipeline with FBE Sleeve coating(S.INSP) </t>
  </si>
  <si>
    <t xml:space="preserve">Pre- Commissioning </t>
  </si>
  <si>
    <t>Per Tonne</t>
  </si>
  <si>
    <t>2.    </t>
  </si>
  <si>
    <t>Total Rate for Estimate Quantity</t>
  </si>
  <si>
    <t>Pipeline with FBE Sleeve coating(S.INSP</t>
  </si>
  <si>
    <t>Burial (4"  to  10")</t>
  </si>
  <si>
    <t>Burial (12" to 18")</t>
  </si>
  <si>
    <t>Flush Burial (4"  to  10")</t>
  </si>
  <si>
    <t>Flush Burial (12"  to  18")</t>
  </si>
  <si>
    <t>Burial  (20" to 24")</t>
  </si>
  <si>
    <t>Flush Burial (20"  to  24")</t>
  </si>
  <si>
    <t>Dredging (4"  to  10")</t>
  </si>
  <si>
    <t>Dredging (12"  to  18")</t>
  </si>
  <si>
    <t>Dredging (20"  to  24")</t>
  </si>
  <si>
    <t>Jacket Strengtheing- Steel</t>
  </si>
  <si>
    <t>Jacket Strengthening - Grout</t>
  </si>
  <si>
    <t>Per Cubic Meter</t>
  </si>
  <si>
    <t>Adjustment shall be computed, wherever applicable on pro-rata basis for actual time.</t>
  </si>
  <si>
    <t>OFC (Piggy Back)</t>
  </si>
  <si>
    <t>Indicative Non FB &amp; LE Pipe length,/OFC/Umbilical km. (l)</t>
  </si>
  <si>
    <t>No of segments for Non FBE &amp; LE coated Pipe /OFC/Umbilical</t>
  </si>
  <si>
    <t>Subtotal</t>
  </si>
  <si>
    <t xml:space="preserve">Table-II - COST CALCULATION EXCLUDING CUSTOM DUTIES &amp; GST </t>
  </si>
  <si>
    <t>i)</t>
  </si>
  <si>
    <t>ii)</t>
  </si>
  <si>
    <t>iii)</t>
  </si>
  <si>
    <t>iv)</t>
  </si>
  <si>
    <t>v)</t>
  </si>
  <si>
    <t>vi)</t>
  </si>
  <si>
    <t>vii)</t>
  </si>
  <si>
    <t>viii)</t>
  </si>
  <si>
    <t>ix)</t>
  </si>
  <si>
    <t>x)</t>
  </si>
  <si>
    <t>xi)</t>
  </si>
  <si>
    <t>xii)</t>
  </si>
  <si>
    <t>xiii)</t>
  </si>
  <si>
    <t>xiv)</t>
  </si>
  <si>
    <t>xv)</t>
  </si>
  <si>
    <t>xvi)</t>
  </si>
  <si>
    <t>Transportation &amp; Installation</t>
  </si>
  <si>
    <t>Total {I.A(i) b)}</t>
  </si>
  <si>
    <t>Total of Other Costs{I.A(i) c)}</t>
  </si>
  <si>
    <t>COST EXCL CUSTOMS, GST {I.A(i) a)}</t>
  </si>
  <si>
    <t>I.A(i) a)</t>
  </si>
  <si>
    <t>I.A(i) c)</t>
  </si>
  <si>
    <t>S.no.</t>
  </si>
  <si>
    <t>Survey Cost S.SURP  cannot be more than 3% of the total price of each line item  in A-3 Table II</t>
  </si>
  <si>
    <t xml:space="preserve">Design Engineering Risers(S.DESP) </t>
  </si>
  <si>
    <t>Per mtr</t>
  </si>
  <si>
    <t>I.A(iii)</t>
  </si>
  <si>
    <t>Total Value of {Design Engineering Pipeline segment(S.DESP) + Design Engineering Risers(S.DESP)} cannot be more than 2% of I.A minus (S.DESP+I.A(iii))</t>
  </si>
  <si>
    <t>Subsea Items SOR for 1500 Class</t>
  </si>
  <si>
    <t>Subsea WN Flange</t>
  </si>
  <si>
    <t>Subsea Swivel Flange</t>
  </si>
  <si>
    <t>e)</t>
  </si>
  <si>
    <t xml:space="preserve"> Subsea Piggable wye TEE</t>
  </si>
  <si>
    <t>f)</t>
  </si>
  <si>
    <t xml:space="preserve">Associated subsea Bulk Item ( KAMOS gasket or equavalent gasket, fastners etc.) </t>
  </si>
  <si>
    <t>Subsea Items SOR for 900 Class</t>
  </si>
  <si>
    <t>Subsea Mudmats/Skids including Piling (including Piling)</t>
  </si>
  <si>
    <t xml:space="preserve">Unit Rate for items iv) to xvi)includes cost for engineering, procurement, fabrication, transportation, installation, etc. so as to complete the item wise activity.  </t>
  </si>
  <si>
    <t>Adjustment and Non Adjustment Items of  Structural Steel</t>
  </si>
  <si>
    <t>                       I.        </t>
  </si>
  <si>
    <t>III.</t>
  </si>
  <si>
    <r>
      <rPr>
        <sz val="7"/>
        <rFont val="Times New Roman"/>
        <family val="1"/>
      </rPr>
      <t xml:space="preserve"> </t>
    </r>
    <r>
      <rPr>
        <sz val="11"/>
        <rFont val="Times New Roman"/>
        <family val="1"/>
      </rPr>
      <t>For items under clause 3.4 of Part - II GCC, Certificate and/or Undertaking shall be issued by Company for items covered under list 33 of Notification 50/2017-Cus (including Sl no 557B)  as amended by Notification 02/2022-Cus.</t>
    </r>
  </si>
  <si>
    <t xml:space="preserve">Pipe lay Barge Spread </t>
  </si>
  <si>
    <t>Percentage of fee applicable Shutdown valves, Flow tee, Spectacle Blind,Umbilicals, SPRU,OFC etc.</t>
  </si>
  <si>
    <t xml:space="preserve">Total Price of Marine Spread Mobilisation/Demobilisation underA-3 TABLE-I PART C </t>
  </si>
  <si>
    <t>Total price for "Marine Spread Proposed to be deployed by the contractor" under A-3 TABLE-I PART C</t>
  </si>
  <si>
    <t>Riser Demolition(S.DEMR)</t>
  </si>
  <si>
    <t>For admission of this cost, refer to Special conditions of the Contract.</t>
  </si>
  <si>
    <t xml:space="preserve">Above each Marine Spread rate is inclusive of towing/anchor handlings. Work boats, material barge, manpower, etc as required to perform the intended work by that marine spread. </t>
  </si>
  <si>
    <t>a) Total of Segment Prices under A-3 TABLE-II</t>
  </si>
  <si>
    <t>b) SOR for Subsea items under A-3 TABLE-I Part B</t>
  </si>
  <si>
    <t>c) Total of Other Items Under A-3 TABLE-I Partc C</t>
  </si>
  <si>
    <r>
      <t>i) Customs duty on “imported materials/equipment/items” under A-3 PART D as per Clau</t>
    </r>
    <r>
      <rPr>
        <sz val="11"/>
        <rFont val="Calibri"/>
        <family val="2"/>
        <scheme val="minor"/>
      </rPr>
      <t>se 3.4.1.1 of GCC</t>
    </r>
  </si>
  <si>
    <r>
      <t>ii) Custom duty on “Constructional Plant and equipment” A-3 PART D  as pe</t>
    </r>
    <r>
      <rPr>
        <sz val="11"/>
        <rFont val="Calibri"/>
        <family val="2"/>
        <scheme val="minor"/>
      </rPr>
      <t>r Clause 3.4.1.3 of GCC</t>
    </r>
  </si>
  <si>
    <r>
      <t>iii) Custom duty on “As built Documents”  A-3 PART D as per Cla</t>
    </r>
    <r>
      <rPr>
        <sz val="11"/>
        <rFont val="Calibri"/>
        <family val="2"/>
        <scheme val="minor"/>
      </rPr>
      <t>use 3.4.1.4 of GCC</t>
    </r>
  </si>
  <si>
    <r>
      <t xml:space="preserve">Price Including I.A (iii) (Marine Spread Proposed to be deployed by the contractor) for arriving at </t>
    </r>
    <r>
      <rPr>
        <b/>
        <sz val="11"/>
        <rFont val="Calibri"/>
        <family val="2"/>
        <scheme val="minor"/>
      </rPr>
      <t>Evaluated Pice</t>
    </r>
    <r>
      <rPr>
        <sz val="11"/>
        <rFont val="Calibri"/>
        <family val="2"/>
        <scheme val="minor"/>
      </rPr>
      <t xml:space="preserve"> (I.D + I.A (iii))</t>
    </r>
  </si>
  <si>
    <r>
      <t>GST as applicable on {</t>
    </r>
    <r>
      <rPr>
        <b/>
        <sz val="11"/>
        <color theme="1"/>
        <rFont val="Calibri"/>
        <family val="2"/>
        <scheme val="minor"/>
      </rPr>
      <t>I.A(i) + I.A(ii) + I.B}</t>
    </r>
  </si>
  <si>
    <t>Survey unit rates in Table-I Part A shall include complete Pipeline &amp; Riser/ I/J tube system and related facilities as per detail given in the bidding documents.</t>
  </si>
  <si>
    <t xml:space="preserve">"Transportation &amp; Installation" unit rate mentioned at Table –I part A shall also include internal coating inlcuding sleeves for FBE &amp; LE (wherever applicable) as per details given in the bidding documents. </t>
  </si>
  <si>
    <t>Bidder to note that unit rates against each line size shall be quoted for Pipeline with and without Robotic arm FBE coating. The above rate should include all consummables, required materials to complete the scope of work as per bid except the items indicated at A-3 TABLE-I PART B and FIMs to be issued by Company as per Scope of work.</t>
  </si>
  <si>
    <t xml:space="preserve">The unit rate mentioned at Table-I part A  shall also include the cost of materials, equipment,  providing all labor, services, inspections, input required for procurement, cost of all activities specified to be carried out at the contractor’s/sub-contractor’s yard {viz. fabrication, erection/assembly, all transportation upto onshore/offshore installation sites, weather risk, in –transit insurance from vendor’s/ sub- contractor’s works to the contractor’s yard /offshore installation site and landing charges, if any, at the port of destination. The above cost will also include all associated cost incidental to delivery of materials to the offshore site including all taxes and duties except GST ,BCD &amp; Mob- Demob. </t>
  </si>
  <si>
    <t xml:space="preserve">Notes for I.A(ii): Above each Marine Spread rate is inclusive of towing/anchor handlings, Work boats, material barge, manpower, etc as required to perform the intended work by that marine spread. </t>
  </si>
  <si>
    <t>e. Transportation Spread (Cargo Barge + Tow Tug).</t>
  </si>
  <si>
    <t>f. Pipe lay Barge Spread</t>
  </si>
  <si>
    <t>g. Hydro test Spread</t>
  </si>
  <si>
    <t>h. Flush Burial Spread</t>
  </si>
  <si>
    <t>g. Pigging &amp; Hydro test Spread</t>
  </si>
  <si>
    <r>
      <t>Bidder shall furnish break-up of the amount included in the  price towards meeting his obligation as per claus</t>
    </r>
    <r>
      <rPr>
        <sz val="11"/>
        <rFont val="Times New Roman"/>
        <family val="1"/>
      </rPr>
      <t>e 3.4.1.3 &amp; 3.4.1.4</t>
    </r>
    <r>
      <rPr>
        <sz val="11"/>
        <color theme="1"/>
        <rFont val="Times New Roman"/>
        <family val="1"/>
      </rPr>
      <t xml:space="preserve"> of General Conditions of Contract pertaining to Customs Duty.</t>
    </r>
  </si>
  <si>
    <r>
      <t xml:space="preserve">  </t>
    </r>
    <r>
      <rPr>
        <b/>
        <sz val="11"/>
        <color theme="1"/>
        <rFont val="Times New Roman"/>
        <family val="1"/>
      </rPr>
      <t>III.</t>
    </r>
    <r>
      <rPr>
        <b/>
        <sz val="7"/>
        <color theme="1"/>
        <rFont val="Times New Roman"/>
        <family val="1"/>
      </rPr>
      <t xml:space="preserve">            </t>
    </r>
    <r>
      <rPr>
        <b/>
        <u/>
        <sz val="11"/>
        <color theme="1"/>
        <rFont val="Times New Roman"/>
        <family val="1"/>
      </rPr>
      <t>CHANGE IN LAWS AND REGULATIONS (Refer claus</t>
    </r>
    <r>
      <rPr>
        <b/>
        <u/>
        <sz val="11"/>
        <rFont val="Times New Roman"/>
        <family val="1"/>
      </rPr>
      <t>e 3.4 of GCC o</t>
    </r>
    <r>
      <rPr>
        <b/>
        <u/>
        <sz val="11"/>
        <color theme="1"/>
        <rFont val="Times New Roman"/>
        <family val="1"/>
      </rPr>
      <t>f tender Documents)</t>
    </r>
  </si>
  <si>
    <r>
      <t xml:space="preserve">Laws, Acts, Rules, Regulations etc. and the tariffs thereof considered by the Bidder while estimating the incidence of taxes, duties, fees, charges, levies etc. included in the Bidder's prices for the Works (as quoted in the Appendix A-3, </t>
    </r>
    <r>
      <rPr>
        <b/>
        <sz val="11"/>
        <color theme="1"/>
        <rFont val="Times New Roman"/>
        <family val="1"/>
      </rPr>
      <t>I.B.(i) &amp; (iii) and I.C.</t>
    </r>
    <r>
      <rPr>
        <sz val="11"/>
        <color theme="1"/>
        <rFont val="Times New Roman"/>
        <family val="1"/>
      </rPr>
      <t>) as per relevant provisions of General Conditions of Contract to be used for the purpose of adjustment of Contract Price in the event of change of Law in terms of Clause 7.6 of General Conditions of Contract are as under:</t>
    </r>
  </si>
  <si>
    <t>Amount included in the Price at I.D</t>
  </si>
  <si>
    <t xml:space="preserve"> The GST shown above shall be auto-populated in price – I.C. and BCD in I.B.(i) &amp; (iii) </t>
  </si>
  <si>
    <t>      v.</t>
  </si>
  <si>
    <t>     vi.</t>
  </si>
  <si>
    <t>viii.</t>
  </si>
  <si>
    <r>
      <t>1.</t>
    </r>
    <r>
      <rPr>
        <sz val="7"/>
        <rFont val="Times New Roman"/>
        <family val="1"/>
      </rPr>
      <t xml:space="preserve">              </t>
    </r>
    <r>
      <rPr>
        <sz val="11"/>
        <rFont val="Times New Roman"/>
        <family val="1"/>
      </rPr>
      <t>Addition of Primary Beams,</t>
    </r>
  </si>
  <si>
    <r>
      <t>2.</t>
    </r>
    <r>
      <rPr>
        <sz val="7"/>
        <rFont val="Times New Roman"/>
        <family val="1"/>
      </rPr>
      <t xml:space="preserve">              </t>
    </r>
    <r>
      <rPr>
        <sz val="11"/>
        <rFont val="Times New Roman"/>
        <family val="1"/>
      </rPr>
      <t>Addition of secondary Beams,</t>
    </r>
  </si>
  <si>
    <r>
      <t>3.</t>
    </r>
    <r>
      <rPr>
        <sz val="7"/>
        <rFont val="Times New Roman"/>
        <family val="1"/>
      </rPr>
      <t xml:space="preserve">              </t>
    </r>
    <r>
      <rPr>
        <sz val="11"/>
        <rFont val="Times New Roman"/>
        <family val="1"/>
      </rPr>
      <t>Addition of any knee braces for Extension.</t>
    </r>
  </si>
  <si>
    <t>A) Deck extension at Existing platforms(as listed in Basic bid work,  Vol-II :</t>
  </si>
  <si>
    <t xml:space="preserve">New riser protectors / new barge bumpers /  per Tonne basis </t>
  </si>
  <si>
    <t xml:space="preserve">Riser Installation cost shall also include cost for Design, fabrication, Transportation &amp;  installation of Riser clamps etc for completing installation of riser activity.  However it is to be noted that seperate cost for Riser demolition per riser basis and Cost for new riser protectors / new barge bumpers  per Tonne basis  are  considered under Table-I Part C. </t>
  </si>
  <si>
    <t>B) New riser protectors /new  barge bumpers /  per Tonne basis ,</t>
  </si>
  <si>
    <t xml:space="preserve">1) The above material is to be NACE
2) The above material should meet the FS provided along wth the Bid
3) The quantity mentioned above is indicative. 
4) The above unit rates incudes cost for survey, procurment, fabircation, inspection, transportation, installation &amp; Pre-Commissioning and Commissioning (If required)
5)The unit rate mentioned  shall also inclusive of all cost including  cost of materials, equipment,  providing all labor, services, inspections, input required for procurement, cost of all activities specified to be carried out at the contractor’s/sub-contractor’s yard {viz. fabrication, erection/assembly, all transportation upto onshore/offshore installation sites, weather risk, in –transit insurance from vendor’s/ sub- contractor’s works to the contractor’s yard /offshore installation site and landing charges, if any, at the port of destination. The above cost will also include all associated cost incidental to delivery of materials to the offshore site including all taxes and duties except GST ,BCD &amp; Mob- Demob. </t>
  </si>
  <si>
    <t>Flow TEE with companion flanges, studs, gaskets etc.</t>
  </si>
  <si>
    <t>Subsea Ball Valve (Full bore) with blind, gasket, studs etc</t>
  </si>
  <si>
    <t>Subsea Ball Valve (Full bore) with actuator,  blind, gasket, studs etc</t>
  </si>
  <si>
    <t>Percentage fee applicable to equipment, material &amp; Services of subcontracts for sub sea Hot tapping work. (excluding sub-sea tie in  activity)</t>
  </si>
  <si>
    <t>Indicative FB Coated Pipe length for Robotic arm welding, km. (l)</t>
  </si>
  <si>
    <t xml:space="preserve">Note: 1) The line segments, along with their respective sizes, lengths,etc. as detailed above, represent the indicative scope of work considered for evaluation of bids across five seasons. These quantities are used solely for arriving at comparative Price Evaluation during the bidding process. However, the actual scope of work—as identified and finalized by Company shall be communicated to the successful bidder well in advance for the commencement of each  seasonal activities along with the priority list of segments. </t>
  </si>
  <si>
    <t>The price of activities shall be  calculated in Table II by using the unit rates of activities quoted by Bidder in Table-I Part A  of A-3.</t>
  </si>
  <si>
    <t>Bidder to note that price at I.A.(i) will be auto computed based on bidder's unit rates' quotes (in highlighted cells) from tabs 'A-3 Table-I Part A' 'Part B'' &amp; 'Part C'</t>
  </si>
  <si>
    <r>
      <t>Bidder to note that in all five seasons, segment wise Price shall be arrived based on A-3  price schedule which shall be utilized for making progressive payments and calculation of segment wise LD for incomplete segment thereof in a season,  considering cost of completed/incomplete segment works in association with par</t>
    </r>
    <r>
      <rPr>
        <sz val="11"/>
        <rFont val="Calibri"/>
        <family val="2"/>
        <scheme val="minor"/>
      </rPr>
      <t>a 6.3.3 of GCC</t>
    </r>
    <r>
      <rPr>
        <sz val="11"/>
        <color theme="1"/>
        <rFont val="Calibri"/>
        <family val="2"/>
        <scheme val="minor"/>
      </rPr>
      <t xml:space="preserve"> pertaining to calculation and mode of recovery of LD.</t>
    </r>
  </si>
  <si>
    <t>Pipeline Laying Project (PLP)</t>
  </si>
  <si>
    <t>% of Local Content [prices for goods, works, or
services (including Indian Agent Commission and GST amount) sourced in India] {For Foreign Bidders}</t>
  </si>
  <si>
    <t>% of Import Content {For Indian Bidders}</t>
  </si>
  <si>
    <t xml:space="preserve">The Bidders are to quote firm prices. Foreign bidders can quote the price and receive payments either in Indian Rupees or US Dollars or Euros or Pound Sterling or Yen or other relevant currencies, or a combination thereof. However, prices for goods, works, or services (including Indian Agent Commission) sourced in India must be quoted and shall be paid by ONGC only in Indian Rupees to the extent of their Local Content indicated in the bid. In all cases, Indian Agent commission shall be paid in INR only.
Indian bidders are required to quote in INR only, however Indian bidders can quote and receive payment in foreign currency to the extent of their import content indicated in the bid. The freight and insurance elements must be quoted by Indian bidders in Indian Rupees only and payment will be made accordingly. The payment towards GST will be made by ONGC in Indian Rupees as per actuals, irrespective of Indian or Foreign bidder. For this purpose, the amount of GST paid as per the invoice signed by the officer duly authorized for this purpose will be taken into account. Currency once quoted will not be allowed to be changed.
</t>
  </si>
  <si>
    <r>
      <t>The price indicated at I.A shall be currency-wise price, derived from calculations in Table-II and based on the rates quoted by the bidders in Table-I-Part A , Table-I-Part B and Table-I-Part C. Bidder shall submit separate excel file for each currency.</t>
    </r>
    <r>
      <rPr>
        <b/>
        <u/>
        <sz val="11"/>
        <color theme="1"/>
        <rFont val="Calibri"/>
        <family val="2"/>
        <scheme val="minor"/>
      </rPr>
      <t xml:space="preserve"> This shall be subject to provisions laid out in ITB Cl.13 and Note 10 in Sheet A-3 I.A,I.B,I.C &amp; I.D</t>
    </r>
  </si>
  <si>
    <r>
      <t>The price indicated at I.A shall be currency-wise  cost, derived from calculations in Table-II based on the rates quoted by the bidders in Table-I-Part A , Table-I-Part B and Table-I-Part C. Bidder shall submit separate</t>
    </r>
    <r>
      <rPr>
        <b/>
        <sz val="11"/>
        <rFont val="Calibri"/>
        <family val="2"/>
        <scheme val="minor"/>
      </rPr>
      <t xml:space="preserve"> </t>
    </r>
    <r>
      <rPr>
        <b/>
        <u/>
        <sz val="11"/>
        <rFont val="Calibri"/>
        <family val="2"/>
        <scheme val="minor"/>
      </rPr>
      <t>excel file for each currency</t>
    </r>
    <r>
      <rPr>
        <sz val="11"/>
        <rFont val="Calibri"/>
        <family val="2"/>
        <scheme val="minor"/>
      </rPr>
      <t>. This shall be subject to provisions laid out in ITB Cl.13 and Note 10 in Sheet A-3 I.A,I.B,I.C &amp; I.D</t>
    </r>
  </si>
  <si>
    <t>Quoted</t>
  </si>
  <si>
    <t>Currency______QUOTED</t>
  </si>
  <si>
    <t>Currency_____QUOTED</t>
  </si>
  <si>
    <t>Currency__QUOTED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</si>
</sst>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68">
    <font>
      <sz val="11"/>
      <color theme="1"/>
      <name val="Calibri"/>
      <family val="2"/>
      <scheme val="minor"/>
    </font>
    <font>
      <b/>
      <sz val="11"/>
      <color theme="1"/>
      <name val="Calibri"/>
      <family val="2"/>
      <scheme val="minor"/>
    </font>
    <font>
      <i/>
      <sz val="11"/>
      <color theme="1"/>
      <name val="Calibri"/>
      <family val="2"/>
      <scheme val="minor"/>
    </font>
    <font>
      <sz val="11"/>
      <color theme="1"/>
      <name val="Calibri"/>
      <family val="2"/>
      <scheme val="minor"/>
    </font>
    <font>
      <b/>
      <sz val="9"/>
      <color theme="1"/>
      <name val="Calibri Light"/>
      <family val="2"/>
      <scheme val="major"/>
    </font>
    <font>
      <b/>
      <sz val="9"/>
      <name val="Calibri Light"/>
      <family val="2"/>
      <scheme val="major"/>
    </font>
    <font>
      <sz val="10"/>
      <name val="Calibri Light"/>
      <family val="2"/>
      <scheme val="major"/>
    </font>
    <font>
      <b/>
      <sz val="16"/>
      <color theme="1"/>
      <name val="Calibri"/>
      <family val="2"/>
      <scheme val="minor"/>
    </font>
    <font>
      <b/>
      <u/>
      <sz val="16"/>
      <name val="Calibri Light"/>
      <family val="2"/>
      <scheme val="major"/>
    </font>
    <font>
      <sz val="11"/>
      <color rgb="FFFF0000"/>
      <name val="Calibri"/>
      <family val="2"/>
      <scheme val="minor"/>
    </font>
    <font>
      <b/>
      <sz val="14"/>
      <color theme="1"/>
      <name val="Calibri"/>
      <family val="2"/>
      <scheme val="minor"/>
    </font>
    <font>
      <b/>
      <sz val="11"/>
      <color rgb="FFFF0000"/>
      <name val="Times New Roman"/>
      <family val="1"/>
    </font>
    <font>
      <b/>
      <sz val="7"/>
      <color theme="1"/>
      <name val="Times New Roman"/>
      <family val="1"/>
    </font>
    <font>
      <b/>
      <sz val="11"/>
      <color theme="1"/>
      <name val="Times New Roman"/>
      <family val="1"/>
    </font>
    <font>
      <b/>
      <u/>
      <sz val="11"/>
      <color theme="1"/>
      <name val="Times New Roman"/>
      <family val="1"/>
    </font>
    <font>
      <u/>
      <sz val="11"/>
      <color theme="1"/>
      <name val="Times New Roman"/>
      <family val="1"/>
    </font>
    <font>
      <sz val="11"/>
      <color theme="1"/>
      <name val="Times New Roman"/>
      <family val="1"/>
    </font>
    <font>
      <sz val="7"/>
      <color theme="1"/>
      <name val="Times New Roman"/>
      <family val="1"/>
    </font>
    <font>
      <i/>
      <sz val="11"/>
      <color theme="1"/>
      <name val="Times New Roman"/>
      <family val="1"/>
    </font>
    <font>
      <sz val="11"/>
      <color rgb="FF00B050"/>
      <name val="Calibri"/>
      <family val="2"/>
      <scheme val="minor"/>
    </font>
    <font>
      <sz val="11"/>
      <name val="Calibri"/>
      <family val="2"/>
      <scheme val="minor"/>
    </font>
    <font>
      <u val="double"/>
      <sz val="11"/>
      <color theme="9"/>
      <name val="Calibri"/>
      <family val="2"/>
      <scheme val="minor"/>
    </font>
    <font>
      <u val="double"/>
      <sz val="11"/>
      <color theme="9"/>
      <name val="Times New Roman"/>
      <family val="1"/>
    </font>
    <font>
      <b/>
      <sz val="11"/>
      <name val="Times New Roman"/>
      <family val="1"/>
    </font>
    <font>
      <sz val="11"/>
      <name val="Times New Roman"/>
      <family val="1"/>
    </font>
    <font>
      <sz val="7"/>
      <name val="Times New Roman"/>
      <family val="1"/>
    </font>
    <font>
      <b/>
      <sz val="11"/>
      <name val="Calibri"/>
      <family val="2"/>
      <scheme val="minor"/>
    </font>
    <font>
      <b/>
      <u/>
      <sz val="11"/>
      <name val="Calibri"/>
      <family val="2"/>
      <scheme val="minor"/>
    </font>
    <font>
      <b/>
      <sz val="16"/>
      <name val="Calibri"/>
      <family val="2"/>
      <scheme val="minor"/>
    </font>
    <font>
      <i/>
      <sz val="11"/>
      <name val="Calibri"/>
      <family val="2"/>
      <scheme val="minor"/>
    </font>
    <font>
      <b/>
      <sz val="10"/>
      <color rgb="FF000000"/>
      <name val="Tahoma"/>
      <family val="2"/>
    </font>
    <font>
      <b/>
      <u/>
      <sz val="10"/>
      <color rgb="FF000000"/>
      <name val="Tahoma"/>
      <family val="2"/>
    </font>
    <font>
      <b/>
      <u/>
      <sz val="16"/>
      <name val="Calibri"/>
      <family val="2"/>
      <scheme val="minor"/>
    </font>
    <font>
      <b/>
      <sz val="12"/>
      <color theme="1"/>
      <name val="Calibri"/>
      <family val="2"/>
    </font>
    <font>
      <i/>
      <sz val="10"/>
      <name val="Calibri Light"/>
      <family val="2"/>
      <scheme val="major"/>
    </font>
    <font>
      <b/>
      <sz val="10"/>
      <name val="Tahoma"/>
      <family val="2"/>
    </font>
    <font>
      <sz val="10"/>
      <name val="Tahoma"/>
      <family val="2"/>
    </font>
    <font>
      <b/>
      <sz val="12"/>
      <color theme="1"/>
      <name val="Calibri"/>
      <family val="2"/>
      <scheme val="minor"/>
    </font>
    <font>
      <sz val="11"/>
      <color theme="1"/>
      <name val="Calibri"/>
      <family val="2"/>
    </font>
    <font>
      <b/>
      <sz val="11"/>
      <color theme="1"/>
      <name val="Calibri"/>
      <family val="2"/>
    </font>
    <font>
      <b/>
      <u/>
      <sz val="11"/>
      <color theme="1"/>
      <name val="Calibri"/>
      <family val="2"/>
    </font>
    <font>
      <b/>
      <u/>
      <sz val="11"/>
      <color theme="1"/>
      <name val="Calibri"/>
      <family val="2"/>
      <scheme val="minor"/>
    </font>
    <font>
      <b/>
      <sz val="12"/>
      <color theme="1"/>
      <name val="Times New Roman"/>
      <family val="1"/>
    </font>
    <font>
      <b/>
      <sz val="12"/>
      <name val="Times New Roman"/>
      <family val="1"/>
    </font>
    <font>
      <sz val="12"/>
      <color theme="1"/>
      <name val="Times New Roman"/>
      <family val="1"/>
    </font>
    <font>
      <i/>
      <sz val="12"/>
      <color theme="1"/>
      <name val="Times New Roman"/>
      <family val="1"/>
    </font>
    <font>
      <sz val="12"/>
      <name val="Times New Roman"/>
      <family val="1"/>
    </font>
    <font>
      <sz val="10"/>
      <color theme="1"/>
      <name val="Calibri Light"/>
      <family val="2"/>
    </font>
    <font>
      <sz val="10"/>
      <color theme="1"/>
      <name val="Calibri Light"/>
      <family val="2"/>
      <scheme val="major"/>
    </font>
    <font>
      <sz val="12"/>
      <color theme="1"/>
      <name val="Arial Narrow"/>
      <family val="2"/>
    </font>
    <font>
      <b/>
      <sz val="20"/>
      <name val="Times New Roman"/>
      <family val="1"/>
    </font>
    <font>
      <b/>
      <sz val="20"/>
      <color theme="1"/>
      <name val="Times New Roman"/>
      <family val="1"/>
    </font>
    <font>
      <b/>
      <sz val="16"/>
      <color theme="1"/>
      <name val="Times New Roman"/>
      <family val="1"/>
    </font>
    <font>
      <b/>
      <sz val="18"/>
      <color theme="1"/>
      <name val="Times New Roman"/>
      <family val="1"/>
    </font>
    <font>
      <b/>
      <sz val="22"/>
      <color theme="1"/>
      <name val="Times New Roman"/>
      <family val="1"/>
    </font>
    <font>
      <b/>
      <sz val="12"/>
      <color rgb="FFFF0000"/>
      <name val="Times New Roman"/>
      <family val="1"/>
    </font>
    <font>
      <strike/>
      <sz val="11"/>
      <name val="Calibri"/>
      <family val="2"/>
      <scheme val="minor"/>
    </font>
    <font>
      <sz val="11"/>
      <name val="Calibri (Body)"/>
    </font>
    <font>
      <b/>
      <sz val="12"/>
      <name val="Calibri"/>
      <family val="2"/>
      <scheme val="minor"/>
    </font>
    <font>
      <b/>
      <sz val="12"/>
      <color rgb="FFFF0000"/>
      <name val="Calibri"/>
      <family val="2"/>
      <scheme val="minor"/>
    </font>
    <font>
      <i/>
      <sz val="11"/>
      <color rgb="FFFF0000"/>
      <name val="Calibri"/>
      <family val="2"/>
      <scheme val="minor"/>
    </font>
    <font>
      <sz val="9"/>
      <name val="Calibri Light"/>
      <family val="2"/>
      <scheme val="major"/>
    </font>
    <font>
      <sz val="12"/>
      <name val="Arial Narrow"/>
      <family val="2"/>
    </font>
    <font>
      <b/>
      <u/>
      <sz val="11"/>
      <name val="Times New Roman"/>
      <family val="1"/>
    </font>
    <font>
      <sz val="11"/>
      <name val="Calibri Light"/>
      <family val="2"/>
      <scheme val="major"/>
    </font>
    <font>
      <sz val="10"/>
      <name val="Arial"/>
      <family val="2"/>
      <charset val="1"/>
    </font>
    <font>
      <b/>
      <sz val="9"/>
      <color theme="1"/>
      <name val="Calibri"/>
      <family val="2"/>
      <scheme val="minor"/>
    </font>
    <font>
      <b/>
      <sz val="9"/>
      <name val="Calibri"/>
      <family val="2"/>
      <scheme val="minor"/>
    </font>
  </fonts>
  <fills count="16">
    <fill>
      <patternFill patternType="none"/>
    </fill>
    <fill>
      <patternFill patternType="gray125"/>
    </fill>
    <fill>
      <patternFill patternType="solid">
        <fgColor theme="9" tint="0.59999389629810485"/>
        <bgColor indexed="64"/>
      </patternFill>
    </fill>
    <fill>
      <patternFill patternType="solid">
        <fgColor rgb="FFFFC000"/>
        <bgColor indexed="64"/>
      </patternFill>
    </fill>
    <fill>
      <patternFill patternType="solid">
        <fgColor theme="6" tint="0.79998168889431442"/>
        <bgColor indexed="64"/>
      </patternFill>
    </fill>
    <fill>
      <patternFill patternType="solid">
        <fgColor rgb="FFFFFF00"/>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rgb="FFFFFFFF"/>
        <bgColor indexed="64"/>
      </patternFill>
    </fill>
    <fill>
      <patternFill patternType="solid">
        <fgColor theme="0"/>
        <bgColor indexed="64"/>
      </patternFill>
    </fill>
    <fill>
      <patternFill patternType="solid">
        <fgColor rgb="FF76E3FF"/>
        <bgColor indexed="64"/>
      </patternFill>
    </fill>
    <fill>
      <patternFill patternType="solid">
        <fgColor theme="2"/>
        <bgColor indexed="64"/>
      </patternFill>
    </fill>
    <fill>
      <patternFill patternType="solid">
        <fgColor theme="9" tint="0.79998168889431442"/>
        <bgColor indexed="64"/>
      </patternFill>
    </fill>
    <fill>
      <patternFill patternType="solid">
        <fgColor rgb="FF00B0F0"/>
        <bgColor indexed="64"/>
      </patternFill>
    </fill>
    <fill>
      <patternFill patternType="solid">
        <fgColor theme="4"/>
        <bgColor indexed="64"/>
      </patternFill>
    </fill>
    <fill>
      <patternFill patternType="solid">
        <fgColor theme="5"/>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s>
  <cellStyleXfs count="36">
    <xf numFmtId="0" fontId="0"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65" fillId="0" borderId="0"/>
  </cellStyleXfs>
  <cellXfs count="491">
    <xf numFmtId="0" fontId="0" fillId="0" borderId="0" xfId="0"/>
    <xf numFmtId="0" fontId="0" fillId="0" borderId="0" xfId="0"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0" fillId="0" borderId="0" xfId="0" applyAlignment="1">
      <alignment horizontal="center" vertical="center"/>
    </xf>
    <xf numFmtId="0" fontId="0" fillId="0" borderId="2" xfId="0" applyBorder="1" applyAlignment="1">
      <alignment horizontal="center" vertical="center"/>
    </xf>
    <xf numFmtId="0" fontId="4" fillId="4" borderId="1" xfId="0" applyFont="1" applyFill="1" applyBorder="1" applyAlignment="1" applyProtection="1">
      <alignment horizontal="center" vertical="center" wrapText="1"/>
      <protection hidden="1"/>
    </xf>
    <xf numFmtId="0" fontId="5" fillId="4" borderId="1" xfId="0" applyFont="1" applyFill="1" applyBorder="1" applyAlignment="1" applyProtection="1">
      <alignment horizontal="center" vertical="center" wrapText="1"/>
      <protection hidden="1"/>
    </xf>
    <xf numFmtId="0" fontId="0" fillId="0" borderId="0" xfId="0" applyAlignment="1">
      <alignment vertical="center" wrapText="1"/>
    </xf>
    <xf numFmtId="0" fontId="9" fillId="0" borderId="0" xfId="0" applyFont="1" applyAlignment="1">
      <alignment vertical="center" wrapText="1"/>
    </xf>
    <xf numFmtId="0" fontId="16" fillId="0" borderId="0" xfId="0" applyFont="1" applyAlignment="1">
      <alignment vertical="center"/>
    </xf>
    <xf numFmtId="0" fontId="16" fillId="0" borderId="0" xfId="0" applyFont="1" applyAlignment="1">
      <alignment horizontal="right" vertical="center" indent="5"/>
    </xf>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8" fillId="0" borderId="0" xfId="0" applyFont="1" applyAlignment="1" applyProtection="1">
      <alignment vertical="center"/>
      <protection hidden="1"/>
    </xf>
    <xf numFmtId="0" fontId="7" fillId="0" borderId="0" xfId="0" applyFont="1" applyAlignment="1">
      <alignment vertical="center"/>
    </xf>
    <xf numFmtId="0" fontId="9" fillId="0" borderId="0" xfId="0" applyFont="1" applyAlignment="1">
      <alignment horizontal="left" vertical="center" wrapText="1"/>
    </xf>
    <xf numFmtId="0" fontId="19" fillId="0" borderId="0" xfId="0" applyFont="1"/>
    <xf numFmtId="0" fontId="0" fillId="0" borderId="0" xfId="0" applyAlignment="1">
      <alignment wrapText="1"/>
    </xf>
    <xf numFmtId="0" fontId="20" fillId="0" borderId="0" xfId="0" applyFont="1" applyAlignment="1">
      <alignment horizontal="center" vertical="center" wrapText="1"/>
    </xf>
    <xf numFmtId="0" fontId="20" fillId="0" borderId="0" xfId="0" applyFont="1"/>
    <xf numFmtId="0" fontId="8" fillId="0" borderId="0" xfId="0" applyFont="1" applyAlignment="1" applyProtection="1">
      <alignment horizontal="center" vertical="center"/>
      <protection hidden="1"/>
    </xf>
    <xf numFmtId="0" fontId="7" fillId="0" borderId="0" xfId="0" applyFont="1" applyAlignment="1">
      <alignment horizontal="center" vertical="center"/>
    </xf>
    <xf numFmtId="0" fontId="26" fillId="2" borderId="1"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20" fillId="0" borderId="0" xfId="0" applyFont="1" applyAlignment="1">
      <alignment horizontal="center" vertical="center"/>
    </xf>
    <xf numFmtId="0" fontId="20" fillId="0" borderId="0" xfId="0" applyFont="1" applyProtection="1">
      <protection locked="0"/>
    </xf>
    <xf numFmtId="0" fontId="20" fillId="0" borderId="0" xfId="0" applyFont="1" applyAlignment="1" applyProtection="1">
      <alignment horizontal="left" vertical="center"/>
      <protection locked="0"/>
    </xf>
    <xf numFmtId="0" fontId="8" fillId="0" borderId="0" xfId="0" applyFont="1" applyAlignment="1" applyProtection="1">
      <alignment horizontal="center" vertical="center"/>
      <protection locked="0" hidden="1"/>
    </xf>
    <xf numFmtId="0" fontId="7" fillId="0" borderId="0" xfId="0" applyFont="1" applyAlignment="1" applyProtection="1">
      <alignment horizontal="center" vertical="center"/>
      <protection locked="0"/>
    </xf>
    <xf numFmtId="0" fontId="0" fillId="0" borderId="0" xfId="0" applyProtection="1">
      <protection locked="0"/>
    </xf>
    <xf numFmtId="0" fontId="0" fillId="0" borderId="0" xfId="0" applyAlignment="1" applyProtection="1">
      <alignment vertical="center" wrapText="1"/>
      <protection locked="0"/>
    </xf>
    <xf numFmtId="0" fontId="0" fillId="0" borderId="0" xfId="0"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164" fontId="0" fillId="0" borderId="0" xfId="0" applyNumberFormat="1" applyAlignment="1" applyProtection="1">
      <alignment horizontal="center" vertical="center"/>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20" fillId="0" borderId="0" xfId="0" applyFont="1" applyAlignment="1" applyProtection="1">
      <alignment horizontal="center" vertical="center" wrapText="1"/>
      <protection locked="0"/>
    </xf>
    <xf numFmtId="0" fontId="0" fillId="0" borderId="0" xfId="0" applyAlignment="1" applyProtection="1">
      <alignment wrapText="1"/>
      <protection locked="0"/>
    </xf>
    <xf numFmtId="0" fontId="1" fillId="6" borderId="1" xfId="0" applyFont="1" applyFill="1" applyBorder="1" applyAlignment="1">
      <alignment horizontal="center" vertical="center" wrapText="1"/>
    </xf>
    <xf numFmtId="0" fontId="26" fillId="6" borderId="1" xfId="0" applyFont="1" applyFill="1" applyBorder="1" applyAlignment="1">
      <alignment horizontal="center" vertical="center" wrapText="1"/>
    </xf>
    <xf numFmtId="164" fontId="20" fillId="7" borderId="1" xfId="0" applyNumberFormat="1" applyFont="1" applyFill="1" applyBorder="1" applyAlignment="1">
      <alignment horizontal="center" vertical="center"/>
    </xf>
    <xf numFmtId="0" fontId="26" fillId="0" borderId="1" xfId="0" applyFont="1" applyBorder="1" applyAlignment="1">
      <alignment horizontal="center" vertical="center" wrapText="1"/>
    </xf>
    <xf numFmtId="0" fontId="1" fillId="0" borderId="0" xfId="0" applyFont="1" applyAlignment="1">
      <alignment horizontal="center" vertical="center" wrapText="1"/>
    </xf>
    <xf numFmtId="164" fontId="0" fillId="0" borderId="0" xfId="0" applyNumberFormat="1" applyAlignment="1">
      <alignment horizontal="center" vertical="center"/>
    </xf>
    <xf numFmtId="164" fontId="0" fillId="0" borderId="0" xfId="0" applyNumberFormat="1"/>
    <xf numFmtId="0" fontId="26" fillId="0" borderId="0" xfId="0" applyFont="1" applyAlignment="1">
      <alignment horizontal="center" vertical="center" wrapText="1"/>
    </xf>
    <xf numFmtId="164" fontId="20" fillId="0" borderId="0" xfId="0" applyNumberFormat="1" applyFont="1" applyAlignment="1">
      <alignment horizontal="center" vertical="center"/>
    </xf>
    <xf numFmtId="0" fontId="1" fillId="2" borderId="1" xfId="0" applyFont="1" applyFill="1" applyBorder="1" applyAlignment="1">
      <alignment horizontal="center" vertical="center"/>
    </xf>
    <xf numFmtId="0" fontId="1" fillId="0" borderId="0" xfId="0" applyFont="1"/>
    <xf numFmtId="0" fontId="0" fillId="0" borderId="0" xfId="0" applyAlignment="1">
      <alignment horizontal="center"/>
    </xf>
    <xf numFmtId="0" fontId="1" fillId="0" borderId="0" xfId="0" applyFont="1" applyAlignment="1">
      <alignment horizontal="left" vertical="center" wrapText="1"/>
    </xf>
    <xf numFmtId="0" fontId="7" fillId="0" borderId="0" xfId="0" applyFont="1" applyAlignment="1" applyProtection="1">
      <alignment horizontal="center"/>
      <protection locked="0"/>
    </xf>
    <xf numFmtId="0" fontId="0" fillId="0" borderId="1" xfId="0" applyBorder="1" applyAlignment="1">
      <alignment horizontal="left" vertical="center" wrapText="1"/>
    </xf>
    <xf numFmtId="0" fontId="2" fillId="0" borderId="1" xfId="0" applyFont="1" applyBorder="1" applyAlignment="1">
      <alignment horizontal="center" vertical="center"/>
    </xf>
    <xf numFmtId="0" fontId="0" fillId="0" borderId="0" xfId="0" applyAlignment="1">
      <alignment horizontal="left" vertical="center" wrapText="1"/>
    </xf>
    <xf numFmtId="0" fontId="2" fillId="0" borderId="0" xfId="0" applyFont="1" applyAlignment="1">
      <alignment horizontal="center" vertical="center"/>
    </xf>
    <xf numFmtId="0" fontId="1" fillId="9" borderId="1" xfId="0" applyFont="1" applyFill="1" applyBorder="1" applyAlignment="1">
      <alignment horizontal="center" vertical="center" wrapText="1"/>
    </xf>
    <xf numFmtId="0" fontId="16" fillId="0" borderId="0" xfId="0" applyFont="1" applyAlignment="1" applyProtection="1">
      <alignment horizontal="justify" vertical="center"/>
      <protection locked="0"/>
    </xf>
    <xf numFmtId="0" fontId="13" fillId="5" borderId="21" xfId="0" applyFont="1" applyFill="1" applyBorder="1" applyAlignment="1" applyProtection="1">
      <alignment vertical="center" wrapText="1"/>
      <protection locked="0"/>
    </xf>
    <xf numFmtId="0" fontId="16" fillId="0" borderId="0" xfId="0" applyFont="1" applyAlignment="1" applyProtection="1">
      <alignment horizontal="center" vertical="center" wrapText="1"/>
      <protection locked="0"/>
    </xf>
    <xf numFmtId="0" fontId="16" fillId="0" borderId="0" xfId="0" applyFont="1" applyAlignment="1" applyProtection="1">
      <alignment horizontal="justify" vertical="center" wrapText="1"/>
      <protection locked="0"/>
    </xf>
    <xf numFmtId="0" fontId="19" fillId="0" borderId="0" xfId="0" applyFont="1" applyProtection="1">
      <protection locked="0"/>
    </xf>
    <xf numFmtId="0" fontId="0" fillId="0" borderId="18" xfId="0" applyBorder="1"/>
    <xf numFmtId="0" fontId="0" fillId="0" borderId="19" xfId="0" applyBorder="1"/>
    <xf numFmtId="0" fontId="12" fillId="0" borderId="0" xfId="0" applyFont="1" applyAlignment="1">
      <alignment horizontal="justify" vertical="center" wrapText="1"/>
    </xf>
    <xf numFmtId="0" fontId="16" fillId="0" borderId="0" xfId="0" applyFont="1" applyAlignment="1">
      <alignment horizontal="justify" vertical="center" wrapText="1"/>
    </xf>
    <xf numFmtId="10" fontId="16" fillId="0" borderId="1" xfId="0" applyNumberFormat="1" applyFont="1" applyBorder="1" applyAlignment="1">
      <alignment horizontal="justify" vertical="center"/>
    </xf>
    <xf numFmtId="0" fontId="12" fillId="0" borderId="0" xfId="0" applyFont="1" applyAlignment="1">
      <alignment horizontal="justify" vertical="center"/>
    </xf>
    <xf numFmtId="0" fontId="1" fillId="0" borderId="30" xfId="0" applyFont="1" applyBorder="1"/>
    <xf numFmtId="0" fontId="0" fillId="9" borderId="16" xfId="0" applyFill="1" applyBorder="1"/>
    <xf numFmtId="0" fontId="16" fillId="0" borderId="1" xfId="0" applyFont="1" applyBorder="1" applyAlignment="1">
      <alignment vertical="center" wrapText="1"/>
    </xf>
    <xf numFmtId="0" fontId="0" fillId="0" borderId="1" xfId="0" applyBorder="1" applyAlignment="1">
      <alignment horizontal="center" wrapText="1"/>
    </xf>
    <xf numFmtId="0" fontId="14" fillId="0" borderId="0" xfId="0" applyFont="1" applyAlignment="1">
      <alignment wrapText="1"/>
    </xf>
    <xf numFmtId="0" fontId="1" fillId="0" borderId="0" xfId="0" applyFont="1" applyAlignment="1">
      <alignment wrapText="1"/>
    </xf>
    <xf numFmtId="0" fontId="16" fillId="0" borderId="0" xfId="0" applyFont="1" applyAlignment="1">
      <alignment horizontal="justify" vertical="center"/>
    </xf>
    <xf numFmtId="0" fontId="0" fillId="0" borderId="24" xfId="0" applyBorder="1"/>
    <xf numFmtId="0" fontId="13" fillId="0" borderId="23" xfId="0" applyFont="1" applyBorder="1" applyAlignment="1">
      <alignment horizontal="center" vertical="center" wrapText="1"/>
    </xf>
    <xf numFmtId="0" fontId="0" fillId="0" borderId="13" xfId="0" applyBorder="1" applyAlignment="1">
      <alignment horizontal="center"/>
    </xf>
    <xf numFmtId="0" fontId="16" fillId="0" borderId="23" xfId="0" applyFont="1" applyBorder="1" applyAlignment="1">
      <alignment horizontal="center" vertical="center" wrapText="1"/>
    </xf>
    <xf numFmtId="0" fontId="0" fillId="0" borderId="21" xfId="0" applyBorder="1" applyAlignment="1">
      <alignment horizontal="center"/>
    </xf>
    <xf numFmtId="0" fontId="14" fillId="0" borderId="0" xfId="0" applyFont="1" applyAlignment="1">
      <alignment horizontal="justify" vertical="center" wrapText="1"/>
    </xf>
    <xf numFmtId="0" fontId="13" fillId="0" borderId="20" xfId="0" applyFont="1" applyBorder="1" applyAlignment="1">
      <alignment vertical="center" wrapText="1"/>
    </xf>
    <xf numFmtId="0" fontId="16" fillId="0" borderId="21" xfId="0" applyFont="1" applyBorder="1" applyAlignment="1">
      <alignment horizontal="center" vertical="center" wrapText="1"/>
    </xf>
    <xf numFmtId="0" fontId="16" fillId="0" borderId="23" xfId="0" applyFont="1" applyBorder="1" applyAlignment="1">
      <alignment horizontal="justify" vertical="center" wrapText="1"/>
    </xf>
    <xf numFmtId="0" fontId="13" fillId="0" borderId="0" xfId="0" applyFont="1" applyAlignment="1">
      <alignment horizontal="left" vertical="center" indent="6"/>
    </xf>
    <xf numFmtId="0" fontId="0" fillId="0" borderId="0" xfId="0" applyAlignment="1">
      <alignment horizontal="center" wrapText="1"/>
    </xf>
    <xf numFmtId="0" fontId="20" fillId="0" borderId="0" xfId="0" applyFont="1" applyAlignment="1">
      <alignment horizontal="center" wrapText="1"/>
    </xf>
    <xf numFmtId="0" fontId="26" fillId="0" borderId="0" xfId="0" applyFont="1" applyAlignment="1">
      <alignment horizontal="justify" vertical="center" wrapText="1"/>
    </xf>
    <xf numFmtId="0" fontId="20" fillId="0" borderId="0" xfId="0" applyFont="1" applyAlignment="1">
      <alignment wrapText="1"/>
    </xf>
    <xf numFmtId="0" fontId="19" fillId="0" borderId="0" xfId="0" applyFont="1" applyAlignment="1">
      <alignment wrapText="1"/>
    </xf>
    <xf numFmtId="0" fontId="23" fillId="0" borderId="0" xfId="0" applyFont="1"/>
    <xf numFmtId="0" fontId="13" fillId="0" borderId="0" xfId="0" applyFont="1" applyAlignment="1">
      <alignment horizontal="justify" vertical="center"/>
    </xf>
    <xf numFmtId="0" fontId="16" fillId="0" borderId="0" xfId="0" applyFont="1" applyAlignment="1">
      <alignment horizontal="center" vertical="center"/>
    </xf>
    <xf numFmtId="0" fontId="21" fillId="0" borderId="0" xfId="0" applyFont="1" applyAlignment="1">
      <alignment horizontal="center" wrapText="1"/>
    </xf>
    <xf numFmtId="0" fontId="22" fillId="0" borderId="0" xfId="0" applyFont="1" applyAlignment="1">
      <alignment horizontal="left" vertical="center" wrapText="1"/>
    </xf>
    <xf numFmtId="0" fontId="14" fillId="0" borderId="0" xfId="0" applyFont="1" applyAlignment="1">
      <alignment horizontal="justify" vertical="center"/>
    </xf>
    <xf numFmtId="0" fontId="13" fillId="0" borderId="0" xfId="0" applyFont="1" applyAlignment="1">
      <alignment vertical="center"/>
    </xf>
    <xf numFmtId="0" fontId="13" fillId="0" borderId="0" xfId="0" applyFont="1" applyAlignment="1">
      <alignment horizontal="right" vertical="center"/>
    </xf>
    <xf numFmtId="0" fontId="13" fillId="0" borderId="16" xfId="0" applyFont="1" applyBorder="1" applyAlignment="1">
      <alignment vertical="center" wrapText="1"/>
    </xf>
    <xf numFmtId="0" fontId="16" fillId="8" borderId="23" xfId="0" applyFont="1" applyFill="1" applyBorder="1" applyAlignment="1">
      <alignment vertical="center" wrapText="1"/>
    </xf>
    <xf numFmtId="0" fontId="16" fillId="0" borderId="21" xfId="0" applyFont="1" applyBorder="1" applyAlignment="1">
      <alignment horizontal="center" vertical="center"/>
    </xf>
    <xf numFmtId="0" fontId="13" fillId="0" borderId="0" xfId="0" applyFont="1" applyAlignment="1">
      <alignment horizontal="left" vertical="center" wrapText="1"/>
    </xf>
    <xf numFmtId="0" fontId="16" fillId="0" borderId="0" xfId="0" applyFont="1" applyAlignment="1">
      <alignment horizontal="left" vertical="center" indent="5"/>
    </xf>
    <xf numFmtId="0" fontId="16" fillId="8" borderId="16" xfId="0" applyFont="1" applyFill="1" applyBorder="1" applyAlignment="1">
      <alignment vertical="center"/>
    </xf>
    <xf numFmtId="0" fontId="0" fillId="0" borderId="23" xfId="0" applyBorder="1" applyAlignment="1">
      <alignment vertical="center" wrapText="1"/>
    </xf>
    <xf numFmtId="0" fontId="16" fillId="0" borderId="16" xfId="0" applyFont="1" applyBorder="1" applyAlignment="1">
      <alignment vertical="center"/>
    </xf>
    <xf numFmtId="0" fontId="16" fillId="0" borderId="29" xfId="0" applyFont="1" applyBorder="1" applyAlignment="1">
      <alignment horizontal="justify" vertical="center" wrapText="1"/>
    </xf>
    <xf numFmtId="0" fontId="0" fillId="0" borderId="29" xfId="0" applyBorder="1" applyAlignment="1">
      <alignment horizontal="justify" vertical="center" wrapText="1"/>
    </xf>
    <xf numFmtId="0" fontId="0" fillId="0" borderId="0" xfId="0" applyAlignment="1">
      <alignment horizontal="justify" vertical="center" wrapText="1"/>
    </xf>
    <xf numFmtId="0" fontId="16" fillId="0" borderId="13" xfId="0" applyFont="1" applyBorder="1" applyAlignment="1">
      <alignment vertical="center" wrapText="1"/>
    </xf>
    <xf numFmtId="0" fontId="16" fillId="0" borderId="21" xfId="0" applyFont="1" applyBorder="1" applyAlignment="1">
      <alignment vertical="center" wrapText="1"/>
    </xf>
    <xf numFmtId="0" fontId="37" fillId="10" borderId="1" xfId="0" applyFont="1" applyFill="1" applyBorder="1" applyAlignment="1">
      <alignment horizontal="center" vertical="center"/>
    </xf>
    <xf numFmtId="0" fontId="39" fillId="0" borderId="0" xfId="0" applyFont="1" applyAlignment="1">
      <alignment horizontal="justify" vertical="center"/>
    </xf>
    <xf numFmtId="164" fontId="0" fillId="0" borderId="0" xfId="0" applyNumberFormat="1" applyProtection="1">
      <protection locked="0"/>
    </xf>
    <xf numFmtId="0" fontId="0" fillId="0" borderId="0" xfId="0" applyAlignment="1">
      <alignment vertical="top" wrapText="1"/>
    </xf>
    <xf numFmtId="0" fontId="0" fillId="0" borderId="0" xfId="0" applyAlignment="1">
      <alignment vertical="top"/>
    </xf>
    <xf numFmtId="0" fontId="0" fillId="0" borderId="0" xfId="0" applyAlignment="1" applyProtection="1">
      <alignment vertical="top"/>
      <protection locked="0"/>
    </xf>
    <xf numFmtId="0" fontId="26" fillId="2" borderId="1" xfId="0" applyFont="1" applyFill="1" applyBorder="1" applyAlignment="1">
      <alignment horizontal="center" vertical="top" wrapText="1"/>
    </xf>
    <xf numFmtId="3" fontId="16" fillId="8" borderId="23" xfId="0" applyNumberFormat="1" applyFont="1" applyFill="1" applyBorder="1" applyAlignment="1">
      <alignment vertical="center" wrapText="1"/>
    </xf>
    <xf numFmtId="0" fontId="16" fillId="8" borderId="21" xfId="0" applyFont="1" applyFill="1" applyBorder="1" applyAlignment="1">
      <alignment vertical="center" wrapText="1"/>
    </xf>
    <xf numFmtId="0" fontId="16" fillId="8" borderId="23" xfId="0" applyFont="1" applyFill="1" applyBorder="1" applyAlignment="1">
      <alignment horizontal="right" vertical="center"/>
    </xf>
    <xf numFmtId="0" fontId="16" fillId="8" borderId="0" xfId="0" applyFont="1" applyFill="1" applyAlignment="1">
      <alignment horizontal="center" vertical="center"/>
    </xf>
    <xf numFmtId="0" fontId="26" fillId="2" borderId="2" xfId="0" applyFont="1" applyFill="1" applyBorder="1" applyAlignment="1">
      <alignment horizontal="center" vertical="center" wrapText="1"/>
    </xf>
    <xf numFmtId="0" fontId="0" fillId="0" borderId="0" xfId="0" applyAlignment="1" applyProtection="1">
      <alignment vertical="top" wrapText="1"/>
      <protection locked="0"/>
    </xf>
    <xf numFmtId="0" fontId="1" fillId="2" borderId="2" xfId="0" applyFont="1" applyFill="1" applyBorder="1" applyAlignment="1">
      <alignment horizontal="center" vertical="center" wrapText="1"/>
    </xf>
    <xf numFmtId="164" fontId="34" fillId="7" borderId="33" xfId="0" applyNumberFormat="1" applyFont="1" applyFill="1" applyBorder="1" applyAlignment="1">
      <alignment horizontal="center" vertical="center"/>
    </xf>
    <xf numFmtId="0" fontId="26" fillId="0" borderId="0" xfId="0" applyFont="1"/>
    <xf numFmtId="164" fontId="34" fillId="7" borderId="36" xfId="0" applyNumberFormat="1" applyFont="1" applyFill="1" applyBorder="1" applyAlignment="1">
      <alignment horizontal="center" vertical="center"/>
    </xf>
    <xf numFmtId="0" fontId="4" fillId="6" borderId="37"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4" fillId="6" borderId="9" xfId="0" applyFont="1" applyFill="1" applyBorder="1" applyAlignment="1">
      <alignment horizontal="center" vertical="center" wrapText="1"/>
    </xf>
    <xf numFmtId="0" fontId="5" fillId="6" borderId="9" xfId="0" applyFont="1" applyFill="1" applyBorder="1" applyAlignment="1">
      <alignment horizontal="center" vertical="center" wrapText="1"/>
    </xf>
    <xf numFmtId="164" fontId="4" fillId="6" borderId="9" xfId="1" applyFont="1" applyFill="1" applyBorder="1" applyAlignment="1" applyProtection="1">
      <alignment horizontal="center" vertical="center" wrapText="1"/>
    </xf>
    <xf numFmtId="0" fontId="1" fillId="2" borderId="9" xfId="0" applyFont="1" applyFill="1" applyBorder="1" applyAlignment="1">
      <alignment horizontal="center" vertical="center" wrapText="1"/>
    </xf>
    <xf numFmtId="2" fontId="46" fillId="9" borderId="1" xfId="1" applyNumberFormat="1" applyFont="1" applyFill="1" applyBorder="1" applyAlignment="1" applyProtection="1">
      <alignment horizontal="center" vertical="center" wrapText="1"/>
      <protection locked="0" hidden="1"/>
    </xf>
    <xf numFmtId="2" fontId="44" fillId="0" borderId="0" xfId="0" applyNumberFormat="1" applyFont="1" applyAlignment="1">
      <alignment horizontal="center" vertical="center"/>
    </xf>
    <xf numFmtId="2" fontId="42" fillId="0" borderId="0" xfId="0" applyNumberFormat="1" applyFont="1" applyAlignment="1" applyProtection="1">
      <alignment horizontal="center" vertical="center"/>
      <protection locked="0"/>
    </xf>
    <xf numFmtId="2" fontId="44" fillId="0" borderId="0" xfId="0" applyNumberFormat="1" applyFont="1" applyAlignment="1" applyProtection="1">
      <alignment horizontal="center" vertical="center"/>
      <protection locked="0"/>
    </xf>
    <xf numFmtId="2" fontId="43" fillId="9" borderId="1" xfId="0" applyNumberFormat="1" applyFont="1" applyFill="1" applyBorder="1" applyAlignment="1" applyProtection="1">
      <alignment horizontal="center" vertical="center" wrapText="1"/>
      <protection locked="0"/>
    </xf>
    <xf numFmtId="2" fontId="43" fillId="9" borderId="1" xfId="1" applyNumberFormat="1" applyFont="1" applyFill="1" applyBorder="1" applyAlignment="1" applyProtection="1">
      <alignment horizontal="center" vertical="center" wrapText="1"/>
      <protection locked="0" hidden="1"/>
    </xf>
    <xf numFmtId="2" fontId="44" fillId="9" borderId="1" xfId="0" applyNumberFormat="1" applyFont="1" applyFill="1" applyBorder="1" applyAlignment="1" applyProtection="1">
      <alignment horizontal="center" vertical="center"/>
      <protection locked="0"/>
    </xf>
    <xf numFmtId="2" fontId="44" fillId="0" borderId="0" xfId="0" applyNumberFormat="1" applyFont="1" applyAlignment="1" applyProtection="1">
      <alignment horizontal="center" vertical="center" wrapText="1"/>
      <protection locked="0"/>
    </xf>
    <xf numFmtId="2" fontId="44" fillId="0" borderId="0" xfId="0" applyNumberFormat="1" applyFont="1" applyAlignment="1">
      <alignment horizontal="center" vertical="center" wrapText="1"/>
    </xf>
    <xf numFmtId="2" fontId="53" fillId="0" borderId="1" xfId="0" applyNumberFormat="1" applyFont="1" applyBorder="1" applyAlignment="1" applyProtection="1">
      <alignment horizontal="center" vertical="center"/>
      <protection locked="0"/>
    </xf>
    <xf numFmtId="2" fontId="42" fillId="9" borderId="1" xfId="0" applyNumberFormat="1" applyFont="1" applyFill="1" applyBorder="1" applyAlignment="1">
      <alignment horizontal="center" vertical="center" wrapText="1"/>
    </xf>
    <xf numFmtId="1" fontId="42" fillId="9" borderId="1" xfId="0" applyNumberFormat="1" applyFont="1" applyFill="1" applyBorder="1" applyAlignment="1">
      <alignment horizontal="center" vertical="center"/>
    </xf>
    <xf numFmtId="2" fontId="42" fillId="9" borderId="0" xfId="0" applyNumberFormat="1" applyFont="1" applyFill="1" applyAlignment="1">
      <alignment horizontal="center" vertical="center"/>
    </xf>
    <xf numFmtId="2" fontId="42" fillId="9" borderId="1" xfId="0" applyNumberFormat="1" applyFont="1" applyFill="1" applyBorder="1" applyAlignment="1">
      <alignment vertical="center" wrapText="1"/>
    </xf>
    <xf numFmtId="2" fontId="42" fillId="9" borderId="1" xfId="0" applyNumberFormat="1" applyFont="1" applyFill="1" applyBorder="1" applyAlignment="1">
      <alignment horizontal="center" vertical="top" wrapText="1"/>
    </xf>
    <xf numFmtId="2" fontId="44" fillId="0" borderId="0" xfId="0" applyNumberFormat="1" applyFont="1" applyAlignment="1">
      <alignment horizontal="left" vertical="center"/>
    </xf>
    <xf numFmtId="1" fontId="44" fillId="0" borderId="0" xfId="0" applyNumberFormat="1" applyFont="1" applyAlignment="1">
      <alignment horizontal="center" vertical="center"/>
    </xf>
    <xf numFmtId="2" fontId="44" fillId="9" borderId="1" xfId="0" applyNumberFormat="1" applyFont="1" applyFill="1" applyBorder="1" applyAlignment="1">
      <alignment horizontal="left" vertical="center" wrapText="1"/>
    </xf>
    <xf numFmtId="0" fontId="0" fillId="0" borderId="1" xfId="0" applyBorder="1" applyAlignment="1">
      <alignment wrapText="1"/>
    </xf>
    <xf numFmtId="0" fontId="0" fillId="12" borderId="1" xfId="0" applyFill="1" applyBorder="1" applyAlignment="1">
      <alignment horizontal="center"/>
    </xf>
    <xf numFmtId="0" fontId="0" fillId="9" borderId="0" xfId="0" applyFill="1" applyAlignment="1">
      <alignment horizontal="center"/>
    </xf>
    <xf numFmtId="164" fontId="0" fillId="0" borderId="0" xfId="0" applyNumberFormat="1" applyAlignment="1">
      <alignment horizontal="center"/>
    </xf>
    <xf numFmtId="0" fontId="1" fillId="2" borderId="3" xfId="0" applyFont="1" applyFill="1" applyBorder="1" applyAlignment="1">
      <alignment horizontal="center" vertical="center" wrapText="1"/>
    </xf>
    <xf numFmtId="0" fontId="20" fillId="0" borderId="1" xfId="0" applyFont="1" applyBorder="1" applyAlignment="1">
      <alignment horizontal="left" vertical="center" wrapText="1"/>
    </xf>
    <xf numFmtId="0" fontId="20" fillId="11" borderId="1" xfId="0" applyFont="1" applyFill="1" applyBorder="1"/>
    <xf numFmtId="0" fontId="9" fillId="0" borderId="0" xfId="0" applyFont="1" applyProtection="1">
      <protection locked="0"/>
    </xf>
    <xf numFmtId="0" fontId="9" fillId="0" borderId="0" xfId="0" applyFont="1"/>
    <xf numFmtId="0" fontId="1" fillId="7" borderId="1" xfId="0" applyFont="1" applyFill="1" applyBorder="1" applyAlignment="1">
      <alignment horizontal="center" vertical="center" wrapText="1"/>
    </xf>
    <xf numFmtId="0" fontId="7" fillId="0" borderId="8" xfId="0" applyFont="1" applyBorder="1" applyAlignment="1">
      <alignment horizontal="center" vertical="center"/>
    </xf>
    <xf numFmtId="0" fontId="20" fillId="0" borderId="0" xfId="0" applyFont="1" applyAlignment="1">
      <alignment horizontal="left" wrapText="1"/>
    </xf>
    <xf numFmtId="2" fontId="42" fillId="9" borderId="1" xfId="0" applyNumberFormat="1" applyFont="1" applyFill="1" applyBorder="1" applyAlignment="1">
      <alignment horizontal="center" vertical="center"/>
    </xf>
    <xf numFmtId="2" fontId="42" fillId="9" borderId="0" xfId="0" applyNumberFormat="1" applyFont="1" applyFill="1" applyAlignment="1">
      <alignment horizontal="left" vertical="center" wrapText="1"/>
    </xf>
    <xf numFmtId="2" fontId="42" fillId="9" borderId="0" xfId="0" applyNumberFormat="1" applyFont="1" applyFill="1" applyAlignment="1">
      <alignment horizontal="center" vertical="center" wrapText="1"/>
    </xf>
    <xf numFmtId="1" fontId="42" fillId="9" borderId="0" xfId="0" applyNumberFormat="1" applyFont="1" applyFill="1" applyAlignment="1">
      <alignment horizontal="center" vertical="center"/>
    </xf>
    <xf numFmtId="2" fontId="42" fillId="9" borderId="0" xfId="0" applyNumberFormat="1" applyFont="1" applyFill="1" applyAlignment="1">
      <alignment vertical="center" wrapText="1"/>
    </xf>
    <xf numFmtId="0" fontId="7" fillId="0" borderId="14" xfId="0" applyFont="1" applyBorder="1" applyAlignment="1">
      <alignment horizontal="center" vertical="center"/>
    </xf>
    <xf numFmtId="0" fontId="7" fillId="5" borderId="16" xfId="0" applyFont="1" applyFill="1" applyBorder="1" applyAlignment="1">
      <alignment horizontal="center" vertical="center"/>
    </xf>
    <xf numFmtId="2" fontId="44" fillId="9" borderId="0" xfId="0" applyNumberFormat="1" applyFont="1" applyFill="1" applyAlignment="1" applyProtection="1">
      <alignment horizontal="center" vertical="center"/>
      <protection locked="0"/>
    </xf>
    <xf numFmtId="1" fontId="55" fillId="9" borderId="0" xfId="0" applyNumberFormat="1" applyFont="1" applyFill="1" applyAlignment="1">
      <alignment horizontal="center" vertical="center"/>
    </xf>
    <xf numFmtId="2" fontId="44" fillId="9" borderId="7" xfId="0" applyNumberFormat="1" applyFont="1" applyFill="1" applyBorder="1" applyAlignment="1">
      <alignment horizontal="left" vertical="center" wrapText="1"/>
    </xf>
    <xf numFmtId="2" fontId="42" fillId="9" borderId="7" xfId="0" applyNumberFormat="1" applyFont="1" applyFill="1" applyBorder="1" applyAlignment="1">
      <alignment horizontal="center" vertical="center" wrapText="1"/>
    </xf>
    <xf numFmtId="1" fontId="42" fillId="9" borderId="7" xfId="0" applyNumberFormat="1" applyFont="1" applyFill="1" applyBorder="1" applyAlignment="1">
      <alignment horizontal="center" vertical="center"/>
    </xf>
    <xf numFmtId="0" fontId="20" fillId="0" borderId="0" xfId="0" applyFont="1" applyAlignment="1" applyProtection="1">
      <alignment horizontal="left" vertical="center" wrapText="1"/>
      <protection locked="0"/>
    </xf>
    <xf numFmtId="0" fontId="20" fillId="0" borderId="0" xfId="0" applyFont="1" applyAlignment="1">
      <alignment horizontal="left" vertical="center" wrapText="1"/>
    </xf>
    <xf numFmtId="0" fontId="20" fillId="9" borderId="0" xfId="0" applyFont="1" applyFill="1" applyAlignment="1">
      <alignment horizontal="left" vertical="center" wrapText="1"/>
    </xf>
    <xf numFmtId="0" fontId="0" fillId="0" borderId="1" xfId="0" applyBorder="1" applyAlignment="1">
      <alignment vertical="top"/>
    </xf>
    <xf numFmtId="0" fontId="0" fillId="0" borderId="1" xfId="0" applyBorder="1" applyAlignment="1">
      <alignment vertical="top" wrapText="1"/>
    </xf>
    <xf numFmtId="0" fontId="20" fillId="9" borderId="0" xfId="0" applyFont="1" applyFill="1" applyAlignment="1">
      <alignment horizontal="center" vertical="center" wrapText="1"/>
    </xf>
    <xf numFmtId="0" fontId="0" fillId="0" borderId="1" xfId="0" applyBorder="1" applyAlignment="1">
      <alignment horizontal="left"/>
    </xf>
    <xf numFmtId="164" fontId="34" fillId="7" borderId="4" xfId="0" applyNumberFormat="1" applyFont="1" applyFill="1" applyBorder="1" applyAlignment="1">
      <alignment horizontal="center" vertical="center"/>
    </xf>
    <xf numFmtId="0" fontId="1" fillId="2" borderId="12" xfId="0" applyFont="1" applyFill="1" applyBorder="1" applyAlignment="1">
      <alignment horizontal="center" vertical="center"/>
    </xf>
    <xf numFmtId="2" fontId="0" fillId="12" borderId="1" xfId="0" applyNumberFormat="1" applyFill="1" applyBorder="1" applyAlignment="1">
      <alignment horizontal="center"/>
    </xf>
    <xf numFmtId="164" fontId="6" fillId="7" borderId="1" xfId="1" applyFont="1" applyFill="1" applyBorder="1" applyAlignment="1" applyProtection="1">
      <alignment horizontal="center" vertical="center"/>
      <protection locked="0" hidden="1"/>
    </xf>
    <xf numFmtId="0" fontId="0" fillId="0" borderId="7" xfId="0" applyBorder="1" applyAlignment="1">
      <alignment horizontal="center" wrapText="1"/>
    </xf>
    <xf numFmtId="0" fontId="20" fillId="11" borderId="1" xfId="0" applyFont="1" applyFill="1" applyBorder="1" applyAlignment="1">
      <alignment horizontal="center"/>
    </xf>
    <xf numFmtId="0" fontId="0" fillId="12" borderId="10" xfId="0" applyFill="1" applyBorder="1" applyAlignment="1">
      <alignment horizontal="center"/>
    </xf>
    <xf numFmtId="2" fontId="0" fillId="12" borderId="10" xfId="0" applyNumberFormat="1" applyFill="1" applyBorder="1" applyAlignment="1">
      <alignment horizontal="center"/>
    </xf>
    <xf numFmtId="2" fontId="44" fillId="0" borderId="1" xfId="0" applyNumberFormat="1" applyFont="1" applyBorder="1" applyAlignment="1">
      <alignment horizontal="center" vertical="center"/>
    </xf>
    <xf numFmtId="2" fontId="42" fillId="9" borderId="2" xfId="0" applyNumberFormat="1" applyFont="1" applyFill="1" applyBorder="1" applyAlignment="1">
      <alignment vertical="center" wrapText="1"/>
    </xf>
    <xf numFmtId="2" fontId="44"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center"/>
    </xf>
    <xf numFmtId="0" fontId="0" fillId="0" borderId="1" xfId="0" applyBorder="1" applyAlignment="1" applyProtection="1">
      <alignment horizontal="right"/>
      <protection locked="0"/>
    </xf>
    <xf numFmtId="0" fontId="0" fillId="9" borderId="1" xfId="0" applyFill="1" applyBorder="1" applyAlignment="1">
      <alignment horizontal="left" vertical="center" wrapText="1"/>
    </xf>
    <xf numFmtId="0" fontId="2" fillId="9" borderId="1" xfId="0" applyFont="1" applyFill="1" applyBorder="1" applyAlignment="1">
      <alignment horizontal="center" vertical="center"/>
    </xf>
    <xf numFmtId="0" fontId="0" fillId="9" borderId="7" xfId="0" applyFill="1" applyBorder="1" applyAlignment="1">
      <alignment horizontal="center"/>
    </xf>
    <xf numFmtId="0" fontId="0" fillId="12" borderId="1" xfId="0" applyFill="1" applyBorder="1" applyAlignment="1">
      <alignment horizontal="center" wrapText="1"/>
    </xf>
    <xf numFmtId="0" fontId="49" fillId="12" borderId="1" xfId="0" applyFont="1" applyFill="1" applyBorder="1" applyAlignment="1">
      <alignment horizontal="center" vertical="center" wrapText="1"/>
    </xf>
    <xf numFmtId="0" fontId="0" fillId="12" borderId="1" xfId="0" applyFill="1" applyBorder="1" applyAlignment="1">
      <alignment horizontal="center" vertical="center"/>
    </xf>
    <xf numFmtId="0" fontId="47" fillId="12" borderId="1" xfId="1" applyNumberFormat="1" applyFont="1" applyFill="1" applyBorder="1" applyAlignment="1" applyProtection="1">
      <alignment horizontal="center" vertical="center" wrapText="1"/>
    </xf>
    <xf numFmtId="164" fontId="48" fillId="12" borderId="1" xfId="1" applyFont="1" applyFill="1" applyBorder="1" applyAlignment="1" applyProtection="1">
      <alignment horizontal="center" vertical="center"/>
    </xf>
    <xf numFmtId="0" fontId="0" fillId="12" borderId="10" xfId="0" applyFill="1" applyBorder="1" applyAlignment="1">
      <alignment horizontal="center" wrapText="1"/>
    </xf>
    <xf numFmtId="0" fontId="49" fillId="12" borderId="10" xfId="0" applyFont="1" applyFill="1" applyBorder="1" applyAlignment="1">
      <alignment horizontal="center" vertical="center" wrapText="1"/>
    </xf>
    <xf numFmtId="0" fontId="0" fillId="12" borderId="10" xfId="0" applyFill="1" applyBorder="1" applyAlignment="1">
      <alignment horizontal="center" vertical="center"/>
    </xf>
    <xf numFmtId="0" fontId="0" fillId="6" borderId="0" xfId="0" applyFill="1" applyAlignment="1">
      <alignment horizontal="center" vertical="center"/>
    </xf>
    <xf numFmtId="164" fontId="34" fillId="7" borderId="10" xfId="0" applyNumberFormat="1" applyFont="1" applyFill="1" applyBorder="1" applyAlignment="1">
      <alignment horizontal="center" vertical="center"/>
    </xf>
    <xf numFmtId="1" fontId="42" fillId="0" borderId="1" xfId="0" applyNumberFormat="1" applyFont="1" applyBorder="1" applyAlignment="1">
      <alignment horizontal="center" vertical="center"/>
    </xf>
    <xf numFmtId="0" fontId="0" fillId="9" borderId="1" xfId="0" applyFill="1" applyBorder="1" applyAlignment="1">
      <alignment vertical="top" wrapText="1"/>
    </xf>
    <xf numFmtId="0" fontId="58" fillId="13" borderId="1" xfId="0" applyFont="1" applyFill="1" applyBorder="1" applyAlignment="1">
      <alignment horizontal="center" vertical="center"/>
    </xf>
    <xf numFmtId="10" fontId="0" fillId="0" borderId="1" xfId="0" applyNumberFormat="1" applyBorder="1" applyAlignment="1">
      <alignment horizontal="left"/>
    </xf>
    <xf numFmtId="0" fontId="0" fillId="0" borderId="1" xfId="0" applyBorder="1" applyAlignment="1">
      <alignment horizontal="left" vertical="top"/>
    </xf>
    <xf numFmtId="164" fontId="16" fillId="8" borderId="23" xfId="1" applyFont="1" applyFill="1" applyBorder="1" applyAlignment="1">
      <alignment horizontal="center" vertical="center"/>
    </xf>
    <xf numFmtId="164" fontId="16" fillId="8" borderId="16" xfId="1" applyFont="1" applyFill="1" applyBorder="1" applyAlignment="1">
      <alignment horizontal="center" vertical="center"/>
    </xf>
    <xf numFmtId="164" fontId="6" fillId="13" borderId="10" xfId="1" applyFont="1" applyFill="1" applyBorder="1" applyAlignment="1" applyProtection="1">
      <alignment vertical="center"/>
      <protection locked="0" hidden="1"/>
    </xf>
    <xf numFmtId="0" fontId="9" fillId="0" borderId="1" xfId="0" applyFont="1" applyBorder="1" applyAlignment="1">
      <alignment horizontal="left" vertical="center" wrapText="1"/>
    </xf>
    <xf numFmtId="0" fontId="59" fillId="10" borderId="1" xfId="0" applyFont="1" applyFill="1" applyBorder="1" applyAlignment="1">
      <alignment horizontal="center" vertical="center"/>
    </xf>
    <xf numFmtId="0" fontId="60" fillId="0" borderId="1" xfId="0" applyFont="1" applyBorder="1" applyAlignment="1">
      <alignment horizontal="center" vertical="center"/>
    </xf>
    <xf numFmtId="0" fontId="20" fillId="0" borderId="0" xfId="0" applyFont="1" applyAlignment="1">
      <alignment wrapText="1"/>
    </xf>
    <xf numFmtId="0" fontId="26" fillId="0" borderId="1" xfId="0" applyFont="1" applyBorder="1" applyAlignment="1" applyProtection="1">
      <alignment horizontal="center" vertical="center" wrapText="1"/>
      <protection locked="0"/>
    </xf>
    <xf numFmtId="0" fontId="0" fillId="0" borderId="0" xfId="0" applyFont="1" applyProtection="1">
      <protection locked="0"/>
    </xf>
    <xf numFmtId="0" fontId="61" fillId="12" borderId="1" xfId="0" applyFont="1" applyFill="1" applyBorder="1" applyAlignment="1">
      <alignment horizontal="center" vertical="center"/>
    </xf>
    <xf numFmtId="0" fontId="61" fillId="12" borderId="10" xfId="0" applyFont="1" applyFill="1" applyBorder="1" applyAlignment="1">
      <alignment horizontal="center" vertical="center"/>
    </xf>
    <xf numFmtId="0" fontId="20" fillId="12" borderId="1" xfId="0" applyFont="1" applyFill="1" applyBorder="1" applyAlignment="1">
      <alignment horizontal="center" vertical="center"/>
    </xf>
    <xf numFmtId="0" fontId="28" fillId="0" borderId="0" xfId="0" applyFont="1" applyAlignment="1">
      <alignment horizontal="center" vertical="center"/>
    </xf>
    <xf numFmtId="164" fontId="5" fillId="6" borderId="9" xfId="1" applyFont="1" applyFill="1" applyBorder="1" applyAlignment="1" applyProtection="1">
      <alignment horizontal="center" vertical="center" wrapText="1"/>
    </xf>
    <xf numFmtId="0" fontId="62" fillId="12" borderId="1" xfId="0" applyFont="1" applyFill="1" applyBorder="1" applyAlignment="1">
      <alignment horizontal="center" vertical="center" wrapText="1"/>
    </xf>
    <xf numFmtId="0" fontId="20" fillId="12" borderId="1" xfId="0" applyFont="1" applyFill="1" applyBorder="1" applyAlignment="1">
      <alignment horizontal="center"/>
    </xf>
    <xf numFmtId="0" fontId="62" fillId="12" borderId="10" xfId="0" applyFont="1" applyFill="1" applyBorder="1" applyAlignment="1">
      <alignment horizontal="center" vertical="center" wrapText="1"/>
    </xf>
    <xf numFmtId="0" fontId="20" fillId="0" borderId="0" xfId="0" applyFont="1" applyAlignment="1">
      <alignment horizontal="center"/>
    </xf>
    <xf numFmtId="0" fontId="63" fillId="0" borderId="0" xfId="0" applyFont="1" applyAlignment="1">
      <alignment horizontal="left" vertical="center"/>
    </xf>
    <xf numFmtId="0" fontId="23" fillId="0" borderId="0" xfId="0" applyFont="1" applyAlignment="1">
      <alignment horizontal="center" vertical="center"/>
    </xf>
    <xf numFmtId="0" fontId="27" fillId="0" borderId="0" xfId="0" applyFont="1" applyAlignment="1">
      <alignment wrapText="1"/>
    </xf>
    <xf numFmtId="0" fontId="26" fillId="0" borderId="0" xfId="0" applyFont="1" applyAlignment="1">
      <alignment wrapText="1"/>
    </xf>
    <xf numFmtId="2" fontId="44" fillId="9" borderId="1" xfId="0" applyNumberFormat="1" applyFont="1" applyFill="1" applyBorder="1" applyAlignment="1">
      <alignment horizontal="left" vertical="center" wrapText="1"/>
    </xf>
    <xf numFmtId="0" fontId="0" fillId="0" borderId="0" xfId="0"/>
    <xf numFmtId="0" fontId="0" fillId="5" borderId="1" xfId="0" applyFill="1" applyBorder="1" applyAlignment="1">
      <alignment horizontal="left" vertical="center"/>
    </xf>
    <xf numFmtId="0" fontId="9" fillId="0" borderId="1" xfId="0" applyFont="1" applyBorder="1" applyAlignment="1" applyProtection="1">
      <alignment horizontal="right" vertical="center"/>
      <protection locked="0"/>
    </xf>
    <xf numFmtId="0" fontId="64" fillId="12" borderId="1" xfId="0" applyFont="1" applyFill="1" applyBorder="1" applyAlignment="1">
      <alignment horizontal="center" vertical="center"/>
    </xf>
    <xf numFmtId="0" fontId="0" fillId="12" borderId="1" xfId="0" applyFont="1" applyFill="1" applyBorder="1" applyAlignment="1">
      <alignment horizontal="center" wrapText="1"/>
    </xf>
    <xf numFmtId="0" fontId="0" fillId="12" borderId="1" xfId="0" applyFont="1" applyFill="1" applyBorder="1" applyAlignment="1">
      <alignment horizontal="center"/>
    </xf>
    <xf numFmtId="10" fontId="0" fillId="5" borderId="1" xfId="0" applyNumberFormat="1" applyFill="1" applyBorder="1" applyAlignment="1">
      <alignment horizontal="left" vertical="center"/>
    </xf>
    <xf numFmtId="0" fontId="0" fillId="6" borderId="1" xfId="0" applyFill="1" applyBorder="1" applyAlignment="1">
      <alignment vertical="top" wrapText="1"/>
    </xf>
    <xf numFmtId="0" fontId="0" fillId="0" borderId="0" xfId="0" applyFill="1" applyProtection="1">
      <protection locked="0"/>
    </xf>
    <xf numFmtId="0" fontId="0" fillId="0" borderId="0" xfId="0" applyFill="1" applyAlignment="1" applyProtection="1">
      <alignment horizontal="center" vertical="center" wrapText="1"/>
      <protection locked="0"/>
    </xf>
    <xf numFmtId="0" fontId="9" fillId="0" borderId="0" xfId="0" applyFont="1" applyFill="1" applyAlignment="1" applyProtection="1">
      <alignment horizontal="left" vertical="center" wrapText="1"/>
      <protection locked="0"/>
    </xf>
    <xf numFmtId="0" fontId="9" fillId="0" borderId="0" xfId="0" applyFont="1" applyFill="1" applyAlignment="1">
      <alignment horizontal="left" vertical="center" wrapText="1"/>
    </xf>
    <xf numFmtId="0" fontId="0" fillId="0" borderId="0" xfId="0" applyFill="1"/>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3" borderId="8" xfId="0" applyFont="1" applyFill="1" applyBorder="1" applyAlignment="1">
      <alignment horizontal="center"/>
    </xf>
    <xf numFmtId="0" fontId="1" fillId="2" borderId="3"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6" xfId="0" applyFont="1" applyFill="1" applyBorder="1" applyAlignment="1">
      <alignment horizontal="center" vertical="center"/>
    </xf>
    <xf numFmtId="0" fontId="8" fillId="0" borderId="0" xfId="0" applyFont="1" applyAlignment="1" applyProtection="1">
      <alignment horizontal="center" vertical="center"/>
      <protection hidden="1"/>
    </xf>
    <xf numFmtId="0" fontId="7" fillId="0" borderId="8" xfId="0" applyFont="1" applyBorder="1" applyAlignment="1">
      <alignment horizontal="center" vertical="center"/>
    </xf>
    <xf numFmtId="0" fontId="7" fillId="0" borderId="0" xfId="0" applyFont="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left" vertical="center" wrapText="1"/>
    </xf>
    <xf numFmtId="0" fontId="30" fillId="0" borderId="1" xfId="0" applyFont="1" applyBorder="1" applyAlignment="1">
      <alignment horizontal="left" vertical="center" wrapText="1"/>
    </xf>
    <xf numFmtId="0" fontId="26" fillId="0" borderId="1" xfId="0" applyFont="1" applyBorder="1" applyAlignment="1">
      <alignment horizontal="center" vertical="center" wrapText="1"/>
    </xf>
    <xf numFmtId="0" fontId="26" fillId="0" borderId="10" xfId="0" applyFont="1" applyBorder="1" applyAlignment="1">
      <alignment horizontal="center" vertical="center" wrapText="1"/>
    </xf>
    <xf numFmtId="0" fontId="20" fillId="0" borderId="1" xfId="0" applyFont="1" applyBorder="1" applyAlignment="1">
      <alignment horizontal="center" vertical="center" wrapText="1"/>
    </xf>
    <xf numFmtId="0" fontId="8" fillId="0" borderId="0" xfId="0" applyFont="1" applyAlignment="1" applyProtection="1">
      <alignment horizontal="center" vertical="center" wrapText="1"/>
      <protection hidden="1"/>
    </xf>
    <xf numFmtId="0" fontId="1" fillId="0" borderId="0" xfId="0" applyFont="1" applyAlignment="1">
      <alignment horizontal="center" vertical="center" wrapText="1"/>
    </xf>
    <xf numFmtId="0" fontId="32" fillId="0" borderId="0" xfId="0" applyFont="1" applyAlignment="1" applyProtection="1">
      <alignment horizontal="center" vertical="center" wrapText="1"/>
      <protection hidden="1"/>
    </xf>
    <xf numFmtId="0" fontId="0" fillId="0" borderId="0" xfId="0" applyAlignment="1">
      <alignment horizontal="center" vertical="center" wrapText="1"/>
    </xf>
    <xf numFmtId="0" fontId="0" fillId="0" borderId="1" xfId="0" applyFont="1" applyBorder="1" applyAlignment="1">
      <alignment horizontal="left" vertical="center" wrapText="1"/>
    </xf>
    <xf numFmtId="0" fontId="30" fillId="0" borderId="17" xfId="0" applyFont="1"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26" fillId="6" borderId="1" xfId="0" applyFont="1" applyFill="1" applyBorder="1" applyAlignment="1">
      <alignment horizontal="center" vertical="center" wrapText="1"/>
    </xf>
    <xf numFmtId="0" fontId="0" fillId="6" borderId="1" xfId="0" applyFill="1" applyBorder="1" applyAlignment="1">
      <alignment horizontal="center"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26" fillId="0" borderId="2" xfId="0" applyFont="1" applyBorder="1" applyAlignment="1">
      <alignment horizontal="center" vertical="center" wrapText="1"/>
    </xf>
    <xf numFmtId="0" fontId="26" fillId="0" borderId="9" xfId="0" applyFont="1" applyBorder="1" applyAlignment="1">
      <alignment horizontal="center" vertical="center" wrapText="1"/>
    </xf>
    <xf numFmtId="0" fontId="26" fillId="0" borderId="17" xfId="0" applyFont="1" applyBorder="1" applyAlignment="1">
      <alignment horizontal="center" vertical="center" wrapText="1"/>
    </xf>
    <xf numFmtId="0" fontId="0" fillId="0" borderId="18" xfId="0" applyBorder="1" applyAlignment="1">
      <alignment vertical="center" wrapText="1"/>
    </xf>
    <xf numFmtId="0" fontId="0" fillId="0" borderId="19" xfId="0" applyBorder="1" applyAlignment="1">
      <alignment vertical="center" wrapText="1"/>
    </xf>
    <xf numFmtId="0" fontId="0" fillId="0" borderId="1" xfId="0" applyBorder="1" applyAlignment="1">
      <alignment horizontal="center" vertical="center" wrapText="1"/>
    </xf>
    <xf numFmtId="0" fontId="20" fillId="0" borderId="0" xfId="0" applyFont="1" applyAlignment="1">
      <alignment horizontal="left" wrapText="1"/>
    </xf>
    <xf numFmtId="0" fontId="20" fillId="0" borderId="0" xfId="0" applyFont="1" applyAlignment="1">
      <alignment horizontal="left" vertical="center" wrapText="1"/>
    </xf>
    <xf numFmtId="0" fontId="20" fillId="0" borderId="0" xfId="0" applyFont="1" applyAlignment="1">
      <alignment wrapText="1"/>
    </xf>
    <xf numFmtId="0" fontId="20" fillId="0" borderId="0" xfId="0" applyFont="1" applyAlignment="1" applyProtection="1">
      <alignment horizontal="left" vertical="center" wrapText="1"/>
      <protection locked="0"/>
    </xf>
    <xf numFmtId="0" fontId="0" fillId="0" borderId="0" xfId="0" applyAlignment="1" applyProtection="1">
      <alignment horizontal="center" vertical="center" wrapText="1"/>
      <protection locked="0"/>
    </xf>
    <xf numFmtId="0" fontId="20" fillId="6" borderId="0" xfId="0" applyFont="1" applyFill="1" applyAlignment="1">
      <alignment horizontal="left" vertical="center" wrapText="1"/>
    </xf>
    <xf numFmtId="0" fontId="20" fillId="6" borderId="0" xfId="0" applyFont="1" applyFill="1" applyAlignment="1">
      <alignment wrapText="1"/>
    </xf>
    <xf numFmtId="0" fontId="35" fillId="5" borderId="2" xfId="0" applyFont="1" applyFill="1" applyBorder="1" applyAlignment="1" applyProtection="1">
      <alignment horizontal="left" vertical="center"/>
      <protection locked="0"/>
    </xf>
    <xf numFmtId="0" fontId="20" fillId="0" borderId="1" xfId="0" applyFont="1" applyBorder="1" applyAlignment="1" applyProtection="1">
      <alignment horizontal="center" vertical="center" wrapText="1"/>
      <protection locked="0"/>
    </xf>
    <xf numFmtId="0" fontId="67" fillId="0" borderId="14" xfId="0" applyFont="1" applyFill="1" applyBorder="1" applyAlignment="1" applyProtection="1">
      <alignment horizontal="left" vertical="center" wrapText="1"/>
      <protection locked="0"/>
    </xf>
    <xf numFmtId="0" fontId="67" fillId="0" borderId="15" xfId="0" applyFont="1" applyFill="1" applyBorder="1" applyAlignment="1" applyProtection="1">
      <alignment horizontal="left" vertical="center" wrapText="1"/>
      <protection locked="0"/>
    </xf>
    <xf numFmtId="0" fontId="67" fillId="0" borderId="16" xfId="0" applyFont="1" applyFill="1" applyBorder="1" applyAlignment="1" applyProtection="1">
      <alignment horizontal="left" vertical="center" wrapText="1"/>
      <protection locked="0"/>
    </xf>
    <xf numFmtId="0" fontId="66" fillId="0" borderId="14" xfId="0" applyFont="1" applyBorder="1" applyAlignment="1">
      <alignment horizontal="left" vertical="center"/>
    </xf>
    <xf numFmtId="0" fontId="66" fillId="0" borderId="15" xfId="0" applyFont="1" applyBorder="1" applyAlignment="1">
      <alignment horizontal="left" vertical="center"/>
    </xf>
    <xf numFmtId="0" fontId="66" fillId="0" borderId="16" xfId="0" applyFont="1" applyBorder="1" applyAlignment="1">
      <alignment horizontal="left" vertical="center"/>
    </xf>
    <xf numFmtId="0" fontId="26" fillId="2" borderId="1" xfId="0" applyFont="1" applyFill="1" applyBorder="1" applyAlignment="1">
      <alignment horizontal="center" vertical="center"/>
    </xf>
    <xf numFmtId="0" fontId="28" fillId="0" borderId="8" xfId="0" applyFont="1" applyBorder="1" applyAlignment="1">
      <alignment horizontal="center"/>
    </xf>
    <xf numFmtId="0" fontId="0" fillId="0" borderId="0" xfId="0" applyFont="1" applyAlignment="1">
      <alignment horizontal="left" vertical="center" wrapText="1"/>
    </xf>
    <xf numFmtId="0" fontId="26" fillId="2" borderId="3" xfId="0" applyFont="1" applyFill="1" applyBorder="1" applyAlignment="1">
      <alignment horizontal="center" vertical="center" wrapText="1"/>
    </xf>
    <xf numFmtId="0" fontId="26" fillId="2" borderId="4" xfId="0" applyFont="1" applyFill="1" applyBorder="1" applyAlignment="1">
      <alignment horizontal="center" vertical="center" wrapText="1"/>
    </xf>
    <xf numFmtId="0" fontId="26" fillId="2" borderId="2" xfId="0" applyFont="1" applyFill="1" applyBorder="1" applyAlignment="1">
      <alignment horizontal="center" vertical="center" wrapText="1"/>
    </xf>
    <xf numFmtId="0" fontId="20" fillId="0" borderId="10" xfId="0" applyFont="1" applyBorder="1" applyAlignment="1">
      <alignment horizontal="center" vertical="center" wrapText="1"/>
    </xf>
    <xf numFmtId="0" fontId="26" fillId="2" borderId="17" xfId="0" applyFont="1" applyFill="1" applyBorder="1" applyAlignment="1">
      <alignment horizontal="center" vertical="center" wrapText="1"/>
    </xf>
    <xf numFmtId="0" fontId="20" fillId="0" borderId="19" xfId="0" applyFont="1" applyBorder="1" applyAlignment="1">
      <alignment horizontal="center" vertical="center" wrapText="1"/>
    </xf>
    <xf numFmtId="0" fontId="20" fillId="9" borderId="7" xfId="0" applyFont="1" applyFill="1" applyBorder="1" applyAlignment="1">
      <alignment horizontal="center" vertical="center" wrapText="1"/>
    </xf>
    <xf numFmtId="0" fontId="20" fillId="9" borderId="0" xfId="0" applyFont="1" applyFill="1" applyAlignment="1">
      <alignment horizontal="center" vertical="center" wrapText="1"/>
    </xf>
    <xf numFmtId="0" fontId="20" fillId="9" borderId="0" xfId="0" applyFont="1" applyFill="1" applyAlignment="1">
      <alignment horizontal="left" vertical="center" wrapText="1"/>
    </xf>
    <xf numFmtId="2" fontId="54" fillId="11" borderId="17" xfId="0" applyNumberFormat="1" applyFont="1" applyFill="1" applyBorder="1" applyAlignment="1">
      <alignment horizontal="left" vertical="center" wrapText="1"/>
    </xf>
    <xf numFmtId="2" fontId="54" fillId="11" borderId="18" xfId="0" applyNumberFormat="1" applyFont="1" applyFill="1" applyBorder="1" applyAlignment="1">
      <alignment horizontal="left" vertical="center" wrapText="1"/>
    </xf>
    <xf numFmtId="2" fontId="54" fillId="11" borderId="19" xfId="0" applyNumberFormat="1" applyFont="1" applyFill="1" applyBorder="1" applyAlignment="1">
      <alignment horizontal="left" vertical="center" wrapText="1"/>
    </xf>
    <xf numFmtId="2" fontId="52" fillId="9" borderId="17" xfId="0" applyNumberFormat="1" applyFont="1" applyFill="1" applyBorder="1" applyAlignment="1">
      <alignment horizontal="left" vertical="center" wrapText="1"/>
    </xf>
    <xf numFmtId="2" fontId="52" fillId="9" borderId="18" xfId="0" applyNumberFormat="1" applyFont="1" applyFill="1" applyBorder="1" applyAlignment="1">
      <alignment horizontal="left" vertical="center" wrapText="1"/>
    </xf>
    <xf numFmtId="2" fontId="52" fillId="9" borderId="19" xfId="0" applyNumberFormat="1" applyFont="1" applyFill="1" applyBorder="1" applyAlignment="1">
      <alignment horizontal="left" vertical="center" wrapText="1"/>
    </xf>
    <xf numFmtId="2" fontId="52" fillId="9" borderId="17" xfId="0" applyNumberFormat="1" applyFont="1" applyFill="1" applyBorder="1" applyAlignment="1">
      <alignment horizontal="center" vertical="center" wrapText="1"/>
    </xf>
    <xf numFmtId="2" fontId="52" fillId="9" borderId="18" xfId="0" applyNumberFormat="1" applyFont="1" applyFill="1" applyBorder="1" applyAlignment="1">
      <alignment horizontal="center" vertical="center" wrapText="1"/>
    </xf>
    <xf numFmtId="2" fontId="52" fillId="9" borderId="19" xfId="0" applyNumberFormat="1" applyFont="1" applyFill="1" applyBorder="1" applyAlignment="1">
      <alignment horizontal="center" vertical="center" wrapText="1"/>
    </xf>
    <xf numFmtId="2" fontId="50" fillId="0" borderId="1" xfId="0" applyNumberFormat="1" applyFont="1" applyBorder="1" applyAlignment="1">
      <alignment horizontal="center" vertical="center"/>
    </xf>
    <xf numFmtId="2" fontId="51" fillId="0" borderId="1" xfId="0" applyNumberFormat="1" applyFont="1" applyBorder="1" applyAlignment="1">
      <alignment horizontal="center" vertical="center"/>
    </xf>
    <xf numFmtId="2" fontId="52" fillId="15" borderId="1" xfId="0" applyNumberFormat="1" applyFont="1" applyFill="1" applyBorder="1" applyAlignment="1">
      <alignment horizontal="center" vertical="center"/>
    </xf>
    <xf numFmtId="2" fontId="44" fillId="14" borderId="1" xfId="0" applyNumberFormat="1" applyFont="1" applyFill="1" applyBorder="1" applyAlignment="1" applyProtection="1">
      <alignment horizontal="center" vertical="center"/>
      <protection locked="0"/>
    </xf>
    <xf numFmtId="2" fontId="44" fillId="14" borderId="1" xfId="0" applyNumberFormat="1" applyFont="1" applyFill="1" applyBorder="1" applyAlignment="1">
      <alignment horizontal="left" vertical="center" wrapText="1"/>
    </xf>
    <xf numFmtId="2" fontId="42" fillId="14" borderId="1" xfId="0" applyNumberFormat="1" applyFont="1" applyFill="1" applyBorder="1" applyAlignment="1">
      <alignment horizontal="center" vertical="center"/>
    </xf>
    <xf numFmtId="1" fontId="45" fillId="14" borderId="1" xfId="0" applyNumberFormat="1" applyFont="1" applyFill="1" applyBorder="1" applyAlignment="1">
      <alignment horizontal="center" vertical="center"/>
    </xf>
    <xf numFmtId="2" fontId="44" fillId="9" borderId="1" xfId="0" applyNumberFormat="1" applyFont="1" applyFill="1" applyBorder="1" applyAlignment="1">
      <alignment horizontal="left" vertical="center" wrapText="1"/>
    </xf>
    <xf numFmtId="0" fontId="0" fillId="0" borderId="7" xfId="0" applyFont="1" applyBorder="1" applyAlignment="1" applyProtection="1">
      <alignment horizontal="left" vertical="top" wrapText="1"/>
      <protection locked="0"/>
    </xf>
    <xf numFmtId="0" fontId="0" fillId="9" borderId="17" xfId="0" applyFill="1" applyBorder="1" applyAlignment="1">
      <alignment horizontal="left" vertical="center" wrapText="1"/>
    </xf>
    <xf numFmtId="0" fontId="33" fillId="9" borderId="1" xfId="0" applyFont="1" applyFill="1" applyBorder="1" applyAlignment="1">
      <alignment vertical="center" wrapText="1"/>
    </xf>
    <xf numFmtId="0" fontId="0" fillId="0" borderId="1" xfId="0" applyBorder="1" applyAlignment="1">
      <alignment vertical="center" wrapText="1"/>
    </xf>
    <xf numFmtId="0" fontId="7" fillId="0" borderId="0" xfId="0" applyFont="1" applyAlignment="1">
      <alignment horizontal="center"/>
    </xf>
    <xf numFmtId="0" fontId="0" fillId="0" borderId="0" xfId="0"/>
    <xf numFmtId="0" fontId="0" fillId="0" borderId="0" xfId="0" applyAlignment="1">
      <alignment horizontal="left" vertical="center" wrapText="1"/>
    </xf>
    <xf numFmtId="0" fontId="56" fillId="0" borderId="0" xfId="0" applyFont="1" applyAlignment="1">
      <alignment horizontal="left" vertical="center" wrapText="1"/>
    </xf>
    <xf numFmtId="0" fontId="30" fillId="9" borderId="1" xfId="0" applyFont="1" applyFill="1" applyBorder="1" applyAlignment="1">
      <alignment horizontal="center" vertical="center" wrapText="1"/>
    </xf>
    <xf numFmtId="0" fontId="0" fillId="0" borderId="1" xfId="0" applyBorder="1" applyAlignment="1">
      <alignment wrapText="1"/>
    </xf>
    <xf numFmtId="0" fontId="1" fillId="9" borderId="17" xfId="0" applyFont="1" applyFill="1" applyBorder="1" applyAlignment="1">
      <alignment horizontal="center" vertical="center" wrapText="1"/>
    </xf>
    <xf numFmtId="0" fontId="57" fillId="0" borderId="0" xfId="0" applyFont="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0" fillId="9" borderId="18" xfId="0" applyFill="1" applyBorder="1" applyAlignment="1">
      <alignment horizontal="left" vertical="center" wrapText="1"/>
    </xf>
    <xf numFmtId="0" fontId="0" fillId="9" borderId="19" xfId="0" applyFill="1" applyBorder="1" applyAlignment="1">
      <alignment horizontal="left" vertical="center" wrapText="1"/>
    </xf>
    <xf numFmtId="0" fontId="38" fillId="0" borderId="0" xfId="0" applyFont="1" applyAlignment="1">
      <alignment horizontal="left" vertical="center"/>
    </xf>
    <xf numFmtId="0" fontId="38" fillId="0" borderId="0" xfId="0" applyFont="1" applyAlignment="1">
      <alignment horizontal="left" vertical="center" wrapText="1"/>
    </xf>
    <xf numFmtId="0" fontId="0" fillId="0" borderId="7" xfId="0" applyBorder="1" applyAlignment="1">
      <alignment horizontal="center" wrapText="1"/>
    </xf>
    <xf numFmtId="0" fontId="1" fillId="2" borderId="33" xfId="0" applyFont="1" applyFill="1" applyBorder="1" applyAlignment="1">
      <alignment horizontal="center" vertical="center" wrapText="1"/>
    </xf>
    <xf numFmtId="0" fontId="1" fillId="2" borderId="34" xfId="0" applyFont="1" applyFill="1" applyBorder="1" applyAlignment="1">
      <alignment horizontal="center" vertical="center" wrapText="1"/>
    </xf>
    <xf numFmtId="0" fontId="1" fillId="2" borderId="32" xfId="0" applyFont="1" applyFill="1" applyBorder="1" applyAlignment="1">
      <alignment horizontal="center" vertical="center" wrapText="1"/>
    </xf>
    <xf numFmtId="0" fontId="1" fillId="2" borderId="35" xfId="0" applyFont="1" applyFill="1" applyBorder="1" applyAlignment="1">
      <alignment horizontal="center" vertical="center" wrapText="1"/>
    </xf>
    <xf numFmtId="0" fontId="1" fillId="2" borderId="38"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33" xfId="0" applyFont="1" applyFill="1" applyBorder="1" applyAlignment="1">
      <alignment horizontal="center" vertical="center"/>
    </xf>
    <xf numFmtId="0" fontId="4" fillId="4" borderId="26" xfId="0" applyFont="1" applyFill="1" applyBorder="1" applyAlignment="1">
      <alignment horizontal="center" vertical="center" wrapText="1"/>
    </xf>
    <xf numFmtId="0" fontId="4" fillId="4" borderId="29" xfId="0" applyFont="1" applyFill="1" applyBorder="1" applyAlignment="1">
      <alignment horizontal="center" vertical="center" wrapText="1"/>
    </xf>
    <xf numFmtId="0" fontId="4" fillId="4" borderId="27" xfId="0" applyFont="1" applyFill="1" applyBorder="1" applyAlignment="1">
      <alignment horizontal="center" vertical="center" wrapText="1"/>
    </xf>
    <xf numFmtId="0" fontId="4" fillId="4" borderId="31" xfId="0" applyFont="1" applyFill="1" applyBorder="1" applyAlignment="1">
      <alignment horizontal="center" vertical="center" wrapText="1"/>
    </xf>
    <xf numFmtId="0" fontId="10" fillId="0" borderId="3" xfId="0" applyFont="1" applyBorder="1" applyAlignment="1">
      <alignment horizontal="center" wrapText="1"/>
    </xf>
    <xf numFmtId="0" fontId="10" fillId="0" borderId="7" xfId="0" applyFont="1" applyBorder="1" applyAlignment="1">
      <alignment horizontal="center" wrapText="1"/>
    </xf>
    <xf numFmtId="0" fontId="10" fillId="0" borderId="5" xfId="0" applyFont="1" applyBorder="1" applyAlignment="1">
      <alignment horizontal="center" wrapText="1"/>
    </xf>
    <xf numFmtId="0" fontId="0" fillId="0" borderId="4" xfId="0" applyBorder="1" applyAlignment="1">
      <alignment horizontal="center" wrapText="1"/>
    </xf>
    <xf numFmtId="0" fontId="0" fillId="0" borderId="8" xfId="0" applyBorder="1" applyAlignment="1">
      <alignment horizontal="center" wrapText="1"/>
    </xf>
    <xf numFmtId="0" fontId="0" fillId="0" borderId="6" xfId="0" applyBorder="1" applyAlignment="1">
      <alignment horizontal="center" wrapText="1"/>
    </xf>
    <xf numFmtId="0" fontId="12" fillId="0" borderId="17" xfId="0" applyFont="1" applyBorder="1" applyAlignment="1">
      <alignment horizontal="justify" vertical="center" wrapText="1"/>
    </xf>
    <xf numFmtId="0" fontId="12" fillId="0" borderId="18" xfId="0" applyFont="1" applyBorder="1" applyAlignment="1">
      <alignment horizontal="justify" vertical="center" wrapText="1"/>
    </xf>
    <xf numFmtId="0" fontId="12" fillId="0" borderId="19" xfId="0" applyFont="1" applyBorder="1" applyAlignment="1">
      <alignment horizontal="justify" vertical="center" wrapText="1"/>
    </xf>
    <xf numFmtId="0" fontId="16" fillId="0" borderId="18" xfId="0" applyFont="1" applyBorder="1" applyAlignment="1">
      <alignment horizontal="justify" vertical="center" wrapText="1"/>
    </xf>
    <xf numFmtId="0" fontId="16" fillId="0" borderId="1" xfId="0" applyFont="1" applyBorder="1" applyAlignment="1">
      <alignment horizontal="justify" vertical="center" wrapText="1"/>
    </xf>
    <xf numFmtId="0" fontId="16" fillId="0" borderId="3" xfId="0" applyFont="1" applyBorder="1" applyAlignment="1">
      <alignment horizontal="justify" vertical="center" wrapText="1"/>
    </xf>
    <xf numFmtId="0" fontId="0" fillId="0" borderId="7" xfId="0" applyBorder="1" applyAlignment="1">
      <alignment wrapText="1"/>
    </xf>
    <xf numFmtId="0" fontId="0" fillId="0" borderId="5" xfId="0" applyBorder="1" applyAlignment="1">
      <alignment wrapText="1"/>
    </xf>
    <xf numFmtId="0" fontId="0" fillId="0" borderId="11" xfId="0" applyBorder="1" applyAlignment="1">
      <alignment wrapText="1"/>
    </xf>
    <xf numFmtId="0" fontId="0" fillId="0" borderId="0" xfId="0" applyAlignment="1">
      <alignment wrapText="1"/>
    </xf>
    <xf numFmtId="0" fontId="0" fillId="0" borderId="12" xfId="0" applyBorder="1" applyAlignment="1">
      <alignment wrapText="1"/>
    </xf>
    <xf numFmtId="0" fontId="0" fillId="0" borderId="4" xfId="0" applyBorder="1" applyAlignment="1">
      <alignment wrapText="1"/>
    </xf>
    <xf numFmtId="0" fontId="0" fillId="0" borderId="8" xfId="0" applyBorder="1" applyAlignment="1">
      <alignment wrapText="1"/>
    </xf>
    <xf numFmtId="0" fontId="0" fillId="0" borderId="6" xfId="0" applyBorder="1" applyAlignment="1">
      <alignment wrapText="1"/>
    </xf>
    <xf numFmtId="0" fontId="0" fillId="0" borderId="2"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14" fillId="0" borderId="0" xfId="0" applyFont="1" applyAlignment="1">
      <alignment wrapText="1"/>
    </xf>
    <xf numFmtId="0" fontId="1" fillId="0" borderId="0" xfId="0" applyFont="1" applyAlignment="1">
      <alignment wrapText="1"/>
    </xf>
    <xf numFmtId="0" fontId="16" fillId="5" borderId="1" xfId="0" applyFont="1" applyFill="1" applyBorder="1" applyAlignment="1">
      <alignment horizontal="justify" vertical="center" wrapText="1"/>
    </xf>
    <xf numFmtId="0" fontId="0" fillId="5" borderId="1" xfId="0" applyFill="1" applyBorder="1" applyAlignment="1">
      <alignment wrapText="1"/>
    </xf>
    <xf numFmtId="0" fontId="0" fillId="0" borderId="1" xfId="0" applyBorder="1" applyAlignment="1">
      <alignment horizontal="left" wrapText="1"/>
    </xf>
    <xf numFmtId="0" fontId="13" fillId="0" borderId="14" xfId="0" applyFont="1" applyBorder="1" applyAlignment="1">
      <alignment vertical="center" wrapText="1"/>
    </xf>
    <xf numFmtId="0" fontId="13" fillId="0" borderId="15" xfId="0" applyFont="1" applyBorder="1" applyAlignment="1">
      <alignment vertical="center" wrapText="1"/>
    </xf>
    <xf numFmtId="0" fontId="0" fillId="0" borderId="16" xfId="0" applyBorder="1" applyAlignment="1">
      <alignment vertical="center" wrapText="1"/>
    </xf>
    <xf numFmtId="0" fontId="14" fillId="0" borderId="14" xfId="0" applyFont="1" applyBorder="1" applyAlignment="1">
      <alignment vertical="center" wrapText="1"/>
    </xf>
    <xf numFmtId="0" fontId="13" fillId="0" borderId="20" xfId="0" applyFont="1" applyBorder="1" applyAlignment="1">
      <alignment horizontal="center" vertical="center" wrapText="1"/>
    </xf>
    <xf numFmtId="0" fontId="13" fillId="0" borderId="21" xfId="0" applyFont="1" applyBorder="1" applyAlignment="1">
      <alignment horizontal="center" vertical="center" wrapText="1"/>
    </xf>
    <xf numFmtId="0" fontId="16" fillId="0" borderId="1" xfId="0" applyFont="1" applyBorder="1" applyAlignment="1">
      <alignment horizontal="left" vertical="center" wrapText="1"/>
    </xf>
    <xf numFmtId="0" fontId="13" fillId="0" borderId="3" xfId="0" applyFont="1" applyBorder="1" applyAlignment="1">
      <alignment horizontal="justify" vertical="center" wrapText="1"/>
    </xf>
    <xf numFmtId="0" fontId="13" fillId="0" borderId="7" xfId="0" applyFont="1" applyBorder="1" applyAlignment="1">
      <alignment horizontal="justify" vertical="center" wrapText="1"/>
    </xf>
    <xf numFmtId="0" fontId="13" fillId="0" borderId="5" xfId="0" applyFont="1" applyBorder="1" applyAlignment="1">
      <alignment horizontal="justify" vertical="center" wrapText="1"/>
    </xf>
    <xf numFmtId="0" fontId="13" fillId="0" borderId="4" xfId="0" applyFont="1" applyBorder="1" applyAlignment="1">
      <alignment horizontal="justify" vertical="center" wrapText="1"/>
    </xf>
    <xf numFmtId="0" fontId="13" fillId="0" borderId="8" xfId="0" applyFont="1" applyBorder="1" applyAlignment="1">
      <alignment horizontal="justify" vertical="center" wrapText="1"/>
    </xf>
    <xf numFmtId="0" fontId="13" fillId="0" borderId="6" xfId="0" applyFont="1" applyBorder="1" applyAlignment="1">
      <alignment horizontal="justify" vertical="center" wrapText="1"/>
    </xf>
    <xf numFmtId="0" fontId="16" fillId="0" borderId="1" xfId="0" applyFont="1" applyBorder="1" applyAlignment="1">
      <alignment vertical="center" wrapText="1"/>
    </xf>
    <xf numFmtId="0" fontId="0" fillId="0" borderId="1" xfId="0" applyBorder="1" applyAlignment="1">
      <alignment horizontal="justify" vertical="center" wrapText="1"/>
    </xf>
    <xf numFmtId="0" fontId="16" fillId="0" borderId="17" xfId="0" applyFont="1" applyBorder="1" applyAlignment="1">
      <alignment horizontal="justify" vertical="center" wrapText="1"/>
    </xf>
    <xf numFmtId="0" fontId="16" fillId="0" borderId="19" xfId="0" applyFont="1" applyBorder="1" applyAlignment="1">
      <alignment horizontal="justify"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0" fillId="0" borderId="2" xfId="0" applyBorder="1" applyAlignment="1">
      <alignment wrapText="1"/>
    </xf>
    <xf numFmtId="0" fontId="0" fillId="0" borderId="10" xfId="0" applyBorder="1" applyAlignment="1">
      <alignment wrapText="1"/>
    </xf>
    <xf numFmtId="0" fontId="1" fillId="0" borderId="17" xfId="0" applyFont="1" applyBorder="1" applyAlignment="1">
      <alignment wrapText="1"/>
    </xf>
    <xf numFmtId="0" fontId="1" fillId="0" borderId="18" xfId="0" applyFont="1" applyBorder="1" applyAlignment="1">
      <alignment wrapText="1"/>
    </xf>
    <xf numFmtId="0" fontId="1" fillId="0" borderId="19" xfId="0" applyFont="1" applyBorder="1" applyAlignment="1">
      <alignment wrapText="1"/>
    </xf>
    <xf numFmtId="0" fontId="0" fillId="0" borderId="17" xfId="0" applyBorder="1"/>
    <xf numFmtId="0" fontId="0" fillId="0" borderId="18" xfId="0" applyBorder="1"/>
    <xf numFmtId="0" fontId="0" fillId="0" borderId="19" xfId="0" applyBorder="1"/>
    <xf numFmtId="0" fontId="16" fillId="0" borderId="17" xfId="0" applyFont="1" applyBorder="1" applyAlignment="1">
      <alignment horizontal="left" vertical="center" wrapText="1"/>
    </xf>
    <xf numFmtId="0" fontId="16" fillId="0" borderId="18" xfId="0" applyFont="1" applyBorder="1" applyAlignment="1">
      <alignment horizontal="left" vertical="center" wrapText="1"/>
    </xf>
    <xf numFmtId="0" fontId="16" fillId="0" borderId="19" xfId="0" applyFont="1" applyBorder="1" applyAlignment="1">
      <alignment horizontal="left" vertical="center" wrapText="1"/>
    </xf>
    <xf numFmtId="0" fontId="0" fillId="0" borderId="17" xfId="0" applyBorder="1" applyAlignment="1">
      <alignment horizontal="left"/>
    </xf>
    <xf numFmtId="0" fontId="0" fillId="0" borderId="18" xfId="0" applyBorder="1" applyAlignment="1">
      <alignment horizontal="left"/>
    </xf>
    <xf numFmtId="0" fontId="0" fillId="0" borderId="19" xfId="0" applyBorder="1" applyAlignment="1">
      <alignment horizontal="left"/>
    </xf>
    <xf numFmtId="0" fontId="12" fillId="0" borderId="0" xfId="0" applyFont="1" applyAlignment="1">
      <alignment horizontal="justify" vertical="center" wrapText="1"/>
    </xf>
    <xf numFmtId="0" fontId="14" fillId="0" borderId="17" xfId="0" applyFont="1" applyBorder="1" applyAlignment="1">
      <alignment horizontal="justify" vertical="center" wrapText="1"/>
    </xf>
    <xf numFmtId="0" fontId="14" fillId="0" borderId="18" xfId="0" applyFont="1" applyBorder="1" applyAlignment="1">
      <alignment horizontal="justify" vertical="center" wrapText="1"/>
    </xf>
    <xf numFmtId="0" fontId="14" fillId="0" borderId="19" xfId="0" applyFont="1" applyBorder="1" applyAlignment="1">
      <alignment horizontal="justify" vertical="center" wrapText="1"/>
    </xf>
    <xf numFmtId="0" fontId="0" fillId="0" borderId="1" xfId="0" applyBorder="1" applyAlignment="1">
      <alignment horizontal="center" wrapText="1"/>
    </xf>
    <xf numFmtId="0" fontId="24" fillId="0" borderId="1" xfId="0" applyFont="1" applyBorder="1" applyAlignment="1">
      <alignment horizontal="justify" vertical="center" wrapText="1"/>
    </xf>
    <xf numFmtId="0" fontId="20" fillId="0" borderId="1" xfId="0" applyFont="1" applyBorder="1" applyAlignment="1">
      <alignment wrapText="1"/>
    </xf>
    <xf numFmtId="0" fontId="16" fillId="0" borderId="11" xfId="0" applyFont="1" applyBorder="1" applyAlignment="1">
      <alignment horizontal="left" vertical="center" wrapText="1"/>
    </xf>
    <xf numFmtId="0" fontId="16" fillId="0" borderId="0" xfId="0" applyFont="1" applyAlignment="1">
      <alignment horizontal="left" vertical="center" wrapText="1"/>
    </xf>
    <xf numFmtId="0" fontId="14" fillId="0" borderId="0" xfId="0" applyFont="1" applyAlignment="1">
      <alignment horizontal="justify" vertical="center" wrapText="1"/>
    </xf>
    <xf numFmtId="0" fontId="0" fillId="0" borderId="24" xfId="0" applyBorder="1" applyAlignment="1">
      <alignment horizontal="center" vertical="center" wrapText="1"/>
    </xf>
    <xf numFmtId="0" fontId="0" fillId="0" borderId="21" xfId="0" applyBorder="1" applyAlignment="1">
      <alignment horizontal="center" vertical="center" wrapText="1"/>
    </xf>
    <xf numFmtId="0" fontId="16" fillId="0" borderId="14" xfId="0" applyFont="1" applyBorder="1" applyAlignment="1">
      <alignment horizontal="left" vertical="center" wrapText="1" indent="3"/>
    </xf>
    <xf numFmtId="0" fontId="0" fillId="0" borderId="16" xfId="0" applyBorder="1" applyAlignment="1">
      <alignment horizontal="left" vertical="center" wrapText="1" indent="3"/>
    </xf>
    <xf numFmtId="0" fontId="13" fillId="0" borderId="14" xfId="0" applyFont="1" applyBorder="1" applyAlignment="1">
      <alignment horizontal="center" vertical="center" wrapText="1"/>
    </xf>
    <xf numFmtId="0" fontId="0" fillId="0" borderId="16" xfId="0" applyBorder="1" applyAlignment="1">
      <alignment horizontal="center" vertical="center" wrapText="1"/>
    </xf>
    <xf numFmtId="0" fontId="13" fillId="0" borderId="28" xfId="0" applyFont="1" applyBorder="1" applyAlignment="1">
      <alignment horizontal="center" vertical="center" wrapText="1"/>
    </xf>
    <xf numFmtId="0" fontId="0" fillId="0" borderId="22" xfId="0" applyBorder="1" applyAlignment="1">
      <alignment horizontal="center" vertical="center" wrapText="1"/>
    </xf>
    <xf numFmtId="0" fontId="0" fillId="0" borderId="26" xfId="0" applyBorder="1" applyAlignment="1">
      <alignment horizontal="center" vertical="center" wrapText="1"/>
    </xf>
    <xf numFmtId="0" fontId="0" fillId="0" borderId="25" xfId="0" applyBorder="1" applyAlignment="1">
      <alignment horizontal="center" vertical="center" wrapText="1"/>
    </xf>
    <xf numFmtId="0" fontId="0" fillId="0" borderId="27" xfId="0" applyBorder="1" applyAlignment="1">
      <alignment horizontal="center" vertical="center" wrapText="1"/>
    </xf>
    <xf numFmtId="0" fontId="0" fillId="0" borderId="23" xfId="0" applyBorder="1" applyAlignment="1">
      <alignment horizontal="center" vertical="center" wrapText="1"/>
    </xf>
    <xf numFmtId="0" fontId="13" fillId="0" borderId="1" xfId="0" applyFont="1" applyBorder="1" applyAlignment="1">
      <alignment horizontal="left" vertical="center" wrapText="1"/>
    </xf>
    <xf numFmtId="0" fontId="1" fillId="0" borderId="1" xfId="0" applyFont="1" applyBorder="1" applyAlignment="1">
      <alignment wrapText="1"/>
    </xf>
    <xf numFmtId="0" fontId="16" fillId="0" borderId="0" xfId="0" applyFont="1" applyAlignment="1">
      <alignment horizontal="justify" vertical="center" wrapText="1"/>
    </xf>
    <xf numFmtId="0" fontId="16" fillId="0" borderId="20" xfId="0" applyFont="1" applyBorder="1" applyAlignment="1">
      <alignment horizontal="justify" vertical="center" wrapText="1"/>
    </xf>
    <xf numFmtId="0" fontId="0" fillId="0" borderId="21" xfId="0" applyBorder="1" applyAlignment="1">
      <alignment horizontal="justify" vertical="center" wrapText="1"/>
    </xf>
    <xf numFmtId="0" fontId="16" fillId="0" borderId="20" xfId="0" applyFont="1" applyBorder="1" applyAlignment="1">
      <alignment horizontal="center" vertical="center" wrapText="1"/>
    </xf>
    <xf numFmtId="0" fontId="24" fillId="0" borderId="1" xfId="0" applyFont="1" applyBorder="1" applyAlignment="1">
      <alignment horizontal="left" vertical="center" wrapText="1"/>
    </xf>
    <xf numFmtId="0" fontId="13" fillId="0" borderId="27" xfId="0" applyFont="1" applyBorder="1" applyAlignment="1">
      <alignment horizontal="center" vertical="center" wrapText="1"/>
    </xf>
    <xf numFmtId="0" fontId="20" fillId="0" borderId="1" xfId="0" applyFont="1" applyBorder="1" applyAlignment="1">
      <alignment horizontal="center" wrapText="1"/>
    </xf>
    <xf numFmtId="0" fontId="23" fillId="0" borderId="1" xfId="0" applyFont="1" applyBorder="1" applyAlignment="1">
      <alignment horizontal="center" vertical="center" wrapText="1"/>
    </xf>
    <xf numFmtId="0" fontId="24" fillId="0" borderId="3" xfId="0" applyFont="1" applyBorder="1" applyAlignment="1">
      <alignment horizontal="left" vertical="center" wrapText="1"/>
    </xf>
    <xf numFmtId="0" fontId="20" fillId="0" borderId="7" xfId="0" applyFont="1" applyBorder="1" applyAlignment="1">
      <alignment wrapText="1"/>
    </xf>
    <xf numFmtId="0" fontId="20" fillId="0" borderId="5" xfId="0" applyFont="1" applyBorder="1" applyAlignment="1">
      <alignment wrapText="1"/>
    </xf>
    <xf numFmtId="0" fontId="20" fillId="0" borderId="4" xfId="0" applyFont="1" applyBorder="1" applyAlignment="1">
      <alignment wrapText="1"/>
    </xf>
    <xf numFmtId="0" fontId="20" fillId="0" borderId="8" xfId="0" applyFont="1" applyBorder="1" applyAlignment="1">
      <alignment wrapText="1"/>
    </xf>
    <xf numFmtId="0" fontId="20" fillId="0" borderId="6" xfId="0" applyFont="1" applyBorder="1" applyAlignment="1">
      <alignment wrapText="1"/>
    </xf>
    <xf numFmtId="0" fontId="16" fillId="0" borderId="3" xfId="0" applyFont="1" applyBorder="1" applyAlignment="1">
      <alignment horizontal="left" vertical="center" wrapText="1"/>
    </xf>
    <xf numFmtId="0" fontId="0" fillId="0" borderId="2" xfId="0" applyBorder="1" applyAlignment="1">
      <alignment horizontal="center" wrapText="1"/>
    </xf>
    <xf numFmtId="0" fontId="0" fillId="0" borderId="10" xfId="0" applyBorder="1" applyAlignment="1">
      <alignment horizontal="center" wrapText="1"/>
    </xf>
    <xf numFmtId="0" fontId="16" fillId="0" borderId="14" xfId="0" applyFont="1" applyBorder="1" applyAlignment="1">
      <alignment vertical="center" wrapText="1"/>
    </xf>
    <xf numFmtId="0" fontId="13" fillId="0" borderId="0" xfId="0" applyFont="1" applyAlignment="1">
      <alignment horizontal="left" vertical="center" wrapText="1"/>
    </xf>
    <xf numFmtId="0" fontId="23" fillId="0" borderId="0" xfId="0" applyFont="1" applyAlignment="1">
      <alignment horizontal="left" vertical="center" wrapText="1"/>
    </xf>
    <xf numFmtId="0" fontId="26" fillId="0" borderId="0" xfId="0" applyFont="1" applyAlignment="1">
      <alignment wrapText="1"/>
    </xf>
    <xf numFmtId="0" fontId="13" fillId="0" borderId="1" xfId="0" applyFont="1" applyBorder="1" applyAlignment="1">
      <alignment horizontal="center" vertical="center" wrapText="1"/>
    </xf>
    <xf numFmtId="0" fontId="1" fillId="0" borderId="1" xfId="0" applyFont="1" applyBorder="1" applyAlignment="1">
      <alignment horizontal="center" wrapText="1"/>
    </xf>
    <xf numFmtId="0" fontId="13" fillId="0" borderId="0" xfId="0" applyFont="1" applyAlignment="1">
      <alignment vertical="center" wrapText="1"/>
    </xf>
    <xf numFmtId="0" fontId="16" fillId="0" borderId="14" xfId="0" applyFont="1" applyBorder="1" applyAlignment="1">
      <alignment horizontal="justify" vertical="center" wrapText="1"/>
    </xf>
    <xf numFmtId="0" fontId="0" fillId="0" borderId="15" xfId="0" applyBorder="1" applyAlignment="1">
      <alignment horizontal="justify" vertical="center" wrapText="1"/>
    </xf>
    <xf numFmtId="0" fontId="0" fillId="0" borderId="16" xfId="0" applyBorder="1" applyAlignment="1">
      <alignment horizontal="justify" vertical="center" wrapText="1"/>
    </xf>
    <xf numFmtId="0" fontId="16" fillId="0" borderId="16" xfId="0" applyFont="1" applyBorder="1" applyAlignment="1">
      <alignment vertical="center" wrapText="1"/>
    </xf>
    <xf numFmtId="0" fontId="0" fillId="0" borderId="15" xfId="0" applyBorder="1" applyAlignment="1">
      <alignment vertical="center" wrapText="1"/>
    </xf>
    <xf numFmtId="0" fontId="16" fillId="0" borderId="28" xfId="0" applyFont="1" applyBorder="1" applyAlignment="1">
      <alignment vertical="center" wrapText="1"/>
    </xf>
    <xf numFmtId="0" fontId="0" fillId="0" borderId="22" xfId="0" applyBorder="1" applyAlignment="1">
      <alignment vertical="center" wrapText="1"/>
    </xf>
    <xf numFmtId="0" fontId="0" fillId="0" borderId="27" xfId="0" applyBorder="1" applyAlignment="1">
      <alignment vertical="center" wrapText="1"/>
    </xf>
    <xf numFmtId="0" fontId="0" fillId="0" borderId="23" xfId="0" applyBorder="1" applyAlignment="1">
      <alignment vertical="center" wrapText="1"/>
    </xf>
    <xf numFmtId="3" fontId="16" fillId="8" borderId="20" xfId="0" applyNumberFormat="1" applyFont="1" applyFill="1" applyBorder="1" applyAlignment="1">
      <alignment vertical="center" wrapText="1"/>
    </xf>
    <xf numFmtId="3" fontId="16" fillId="8" borderId="24" xfId="0" applyNumberFormat="1" applyFont="1" applyFill="1" applyBorder="1" applyAlignment="1">
      <alignment vertical="center" wrapText="1"/>
    </xf>
    <xf numFmtId="3" fontId="16" fillId="8" borderId="21" xfId="0" applyNumberFormat="1" applyFont="1" applyFill="1" applyBorder="1" applyAlignment="1">
      <alignment vertical="center" wrapText="1"/>
    </xf>
    <xf numFmtId="0" fontId="16" fillId="0" borderId="24" xfId="0" applyFont="1" applyBorder="1" applyAlignment="1">
      <alignment horizontal="center" vertical="center" wrapText="1"/>
    </xf>
    <xf numFmtId="0" fontId="13" fillId="0" borderId="0" xfId="0" applyFont="1" applyAlignment="1">
      <alignment horizontal="justify" vertical="center" wrapText="1"/>
    </xf>
    <xf numFmtId="0" fontId="13" fillId="0" borderId="11" xfId="0" applyFont="1" applyBorder="1" applyAlignment="1">
      <alignment horizontal="justify" vertical="center" wrapText="1"/>
    </xf>
    <xf numFmtId="0" fontId="13" fillId="0" borderId="12" xfId="0" applyFont="1" applyBorder="1" applyAlignment="1">
      <alignment horizontal="justify" vertical="center" wrapText="1"/>
    </xf>
  </cellXfs>
  <cellStyles count="36">
    <cellStyle name="Comma" xfId="1" builtinId="3"/>
    <cellStyle name="Comma 2" xfId="2"/>
    <cellStyle name="Comma 2 2" xfId="5"/>
    <cellStyle name="Comma 2 2 2" xfId="11"/>
    <cellStyle name="Comma 2 2 2 2" xfId="22"/>
    <cellStyle name="Comma 2 2 3" xfId="16"/>
    <cellStyle name="Comma 2 2 4" xfId="28"/>
    <cellStyle name="Comma 2 2 5" xfId="34"/>
    <cellStyle name="Comma 2 3" xfId="8"/>
    <cellStyle name="Comma 2 3 2" xfId="19"/>
    <cellStyle name="Comma 2 4" xfId="13"/>
    <cellStyle name="Comma 2 5" xfId="25"/>
    <cellStyle name="Comma 2 6" xfId="31"/>
    <cellStyle name="Comma 3" xfId="4"/>
    <cellStyle name="Comma 3 2" xfId="10"/>
    <cellStyle name="Comma 3 2 2" xfId="21"/>
    <cellStyle name="Comma 3 2 3" xfId="27"/>
    <cellStyle name="Comma 3 2 4" xfId="33"/>
    <cellStyle name="Comma 3 3" xfId="7"/>
    <cellStyle name="Comma 3 3 2" xfId="18"/>
    <cellStyle name="Comma 3 4" xfId="15"/>
    <cellStyle name="Comma 3 5" xfId="24"/>
    <cellStyle name="Comma 3 6" xfId="30"/>
    <cellStyle name="Comma 4" xfId="3"/>
    <cellStyle name="Comma 4 2" xfId="9"/>
    <cellStyle name="Comma 4 2 2" xfId="20"/>
    <cellStyle name="Comma 4 3" xfId="14"/>
    <cellStyle name="Comma 4 4" xfId="26"/>
    <cellStyle name="Comma 4 5" xfId="32"/>
    <cellStyle name="Comma 5" xfId="6"/>
    <cellStyle name="Comma 5 2" xfId="17"/>
    <cellStyle name="Comma 6" xfId="12"/>
    <cellStyle name="Comma 7" xfId="23"/>
    <cellStyle name="Comma 8" xfId="29"/>
    <cellStyle name="Normal" xfId="0" builtinId="0"/>
    <cellStyle name="Normal 2" xfId="35"/>
  </cellStyles>
  <dxfs count="464">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
      <numFmt numFmtId="0" formatCode="General"/>
    </dxf>
    <dxf>
      <numFmt numFmtId="35" formatCode="_(* #,##0.00_);_(* \(#,##0.00\);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PRASHANTH KUMAR PUPPALA-123278" id="{E98D5C04-ED51-6C40-9231-12C85B34221C}" userId="S::Kumar_Prashanth@ongcgroup.onmicrosoft.com::2c546bc7-8359-4db9-87c1-4d1d057bee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30" dT="2025-10-31T13:54:04.22" personId="{E98D5C04-ED51-6C40-9231-12C85B34221C}" id="{29D439C8-69CA-8746-B62E-BFF1F727CFC7}">
    <text xml:space="preserve">Change
</text>
  </threadedComment>
</ThreadedComments>
</file>

<file path=xl/threadedComments/threadedComment2.xml><?xml version="1.0" encoding="utf-8"?>
<ThreadedComments xmlns="http://schemas.microsoft.com/office/spreadsheetml/2018/threadedcomments" xmlns:x="http://schemas.openxmlformats.org/spreadsheetml/2006/main">
  <threadedComment ref="A1" dT="2025-10-25T06:37:11.59" personId="{E98D5C04-ED51-6C40-9231-12C85B34221C}" id="{F53D50D8-2F96-4341-A025-0A51E91C661A}">
    <text xml:space="preserve"> TO be part of Award rate contract Price - Final</text>
  </threadedComment>
  <threadedComment ref="A1" dT="2025-10-25T06:57:22.54" personId="{E98D5C04-ED51-6C40-9231-12C85B34221C}" id="{E71A8327-EA70-214B-9ECD-AE476B9D3BCA}" parentId="{F53D50D8-2F96-4341-A025-0A51E91C661A}">
    <text xml:space="preserve">For 12" and 10" put more valves- based on previous data 9may be 10). Similarly for other also. 
</text>
  </threadedComment>
  <threadedComment ref="B166" dT="2025-10-27T07:32:55.51" personId="{E98D5C04-ED51-6C40-9231-12C85B34221C}" id="{DD135125-D742-3A45-A1A0-7B97E4BE79EC}">
    <text xml:space="preserve">Add in SOW too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T13"/>
  <sheetViews>
    <sheetView topLeftCell="F1" workbookViewId="0">
      <selection activeCell="G5" sqref="G5:S12"/>
    </sheetView>
  </sheetViews>
  <sheetFormatPr defaultColWidth="8.85546875" defaultRowHeight="15"/>
  <cols>
    <col min="2" max="6" width="31.28515625" customWidth="1"/>
    <col min="7" max="7" width="20.28515625" customWidth="1"/>
    <col min="8" max="8" width="20.42578125" bestFit="1" customWidth="1"/>
    <col min="9" max="9" width="17.42578125" customWidth="1"/>
    <col min="10" max="12" width="12.42578125" customWidth="1"/>
    <col min="13" max="13" width="24.42578125" customWidth="1"/>
    <col min="19" max="19" width="36.28515625" customWidth="1"/>
  </cols>
  <sheetData>
    <row r="4" spans="2:20">
      <c r="B4" s="258" t="s">
        <v>22</v>
      </c>
      <c r="C4" s="258"/>
      <c r="D4" s="258"/>
      <c r="E4" s="258"/>
      <c r="F4" s="258"/>
      <c r="G4" s="258"/>
      <c r="H4" s="258"/>
      <c r="I4" s="258"/>
      <c r="J4" s="258"/>
      <c r="K4" s="258"/>
      <c r="L4" s="258"/>
      <c r="M4" s="258"/>
      <c r="N4" s="258"/>
      <c r="O4" s="258"/>
      <c r="P4" s="258"/>
      <c r="Q4" s="258"/>
      <c r="R4" s="258"/>
      <c r="S4" s="258"/>
    </row>
    <row r="5" spans="2:20" ht="27" customHeight="1">
      <c r="B5" s="8" t="s">
        <v>23</v>
      </c>
      <c r="C5" s="8" t="s">
        <v>24</v>
      </c>
      <c r="D5" s="9" t="s">
        <v>25</v>
      </c>
      <c r="E5" s="5"/>
      <c r="F5" s="5"/>
      <c r="G5" s="256" t="s">
        <v>8</v>
      </c>
      <c r="H5" s="257" t="s">
        <v>9</v>
      </c>
      <c r="I5" s="257" t="s">
        <v>14</v>
      </c>
      <c r="J5" s="257"/>
      <c r="K5" s="257"/>
      <c r="L5" s="257"/>
      <c r="M5" s="256" t="s">
        <v>15</v>
      </c>
      <c r="N5" s="259" t="s">
        <v>2</v>
      </c>
      <c r="O5" s="260"/>
      <c r="P5" s="260"/>
      <c r="Q5" s="260"/>
      <c r="R5" s="261"/>
      <c r="S5" s="256" t="s">
        <v>20</v>
      </c>
    </row>
    <row r="6" spans="2:20" ht="30" customHeight="1">
      <c r="B6" s="8"/>
      <c r="C6" s="8"/>
      <c r="D6" s="5"/>
      <c r="E6" s="5"/>
      <c r="F6" s="5"/>
      <c r="G6" s="256"/>
      <c r="H6" s="257"/>
      <c r="I6" s="5" t="s">
        <v>1</v>
      </c>
      <c r="J6" s="257" t="s">
        <v>0</v>
      </c>
      <c r="K6" s="257"/>
      <c r="L6" s="256" t="s">
        <v>16</v>
      </c>
      <c r="M6" s="256"/>
      <c r="N6" s="262"/>
      <c r="O6" s="263"/>
      <c r="P6" s="263"/>
      <c r="Q6" s="263"/>
      <c r="R6" s="264"/>
      <c r="S6" s="256"/>
      <c r="T6" s="1"/>
    </row>
    <row r="7" spans="2:20" ht="60">
      <c r="B7" s="8"/>
      <c r="C7" s="8"/>
      <c r="D7" s="5"/>
      <c r="E7" s="5"/>
      <c r="F7" s="5"/>
      <c r="G7" s="5" t="s">
        <v>13</v>
      </c>
      <c r="H7" s="5" t="s">
        <v>13</v>
      </c>
      <c r="I7" s="5" t="s">
        <v>21</v>
      </c>
      <c r="J7" s="5" t="s">
        <v>6</v>
      </c>
      <c r="K7" s="5" t="s">
        <v>7</v>
      </c>
      <c r="L7" s="256"/>
      <c r="M7" s="256"/>
      <c r="N7" s="5" t="s">
        <v>4</v>
      </c>
      <c r="O7" s="5" t="s">
        <v>11</v>
      </c>
      <c r="P7" s="5" t="s">
        <v>5</v>
      </c>
      <c r="Q7" s="5" t="s">
        <v>10</v>
      </c>
      <c r="R7" s="5" t="s">
        <v>3</v>
      </c>
      <c r="S7" s="5" t="s">
        <v>13</v>
      </c>
      <c r="T7" s="1"/>
    </row>
    <row r="8" spans="2:20" ht="60">
      <c r="B8" s="2"/>
      <c r="C8" s="2"/>
      <c r="D8" s="2"/>
      <c r="E8" s="2"/>
      <c r="F8" s="2"/>
      <c r="G8" s="4" t="s">
        <v>17</v>
      </c>
      <c r="H8" s="4" t="s">
        <v>17</v>
      </c>
      <c r="I8" s="4" t="s">
        <v>17</v>
      </c>
      <c r="J8" s="4" t="s">
        <v>17</v>
      </c>
      <c r="K8" s="4" t="s">
        <v>17</v>
      </c>
      <c r="L8" s="4" t="s">
        <v>17</v>
      </c>
      <c r="M8" s="4" t="s">
        <v>17</v>
      </c>
      <c r="N8" s="4" t="s">
        <v>17</v>
      </c>
      <c r="O8" s="4" t="s">
        <v>17</v>
      </c>
      <c r="P8" s="4" t="s">
        <v>17</v>
      </c>
      <c r="Q8" s="4" t="s">
        <v>18</v>
      </c>
      <c r="R8" s="4" t="s">
        <v>19</v>
      </c>
      <c r="S8" s="4" t="s">
        <v>17</v>
      </c>
      <c r="T8" s="1"/>
    </row>
    <row r="9" spans="2:20">
      <c r="B9" s="3"/>
      <c r="C9" s="3"/>
      <c r="D9" s="3"/>
      <c r="E9" s="3"/>
      <c r="F9" s="3"/>
      <c r="G9" s="3"/>
      <c r="H9" s="3"/>
      <c r="I9" s="3"/>
      <c r="J9" s="3"/>
      <c r="K9" s="3"/>
      <c r="L9" s="3"/>
      <c r="M9" s="3"/>
      <c r="N9" s="3"/>
      <c r="O9" s="3"/>
      <c r="P9" s="3"/>
      <c r="Q9" s="3"/>
      <c r="R9" s="3"/>
      <c r="S9" s="3"/>
    </row>
    <row r="10" spans="2:20">
      <c r="B10" s="3"/>
      <c r="C10" s="3"/>
      <c r="D10" s="3"/>
      <c r="E10" s="3"/>
      <c r="F10" s="3"/>
      <c r="G10" s="3"/>
      <c r="H10" s="3"/>
      <c r="I10" s="3"/>
      <c r="J10" s="3"/>
      <c r="K10" s="3"/>
      <c r="L10" s="3"/>
      <c r="M10" s="3"/>
      <c r="N10" s="3"/>
      <c r="O10" s="3"/>
      <c r="P10" s="3"/>
      <c r="Q10" s="3"/>
      <c r="R10" s="3"/>
      <c r="S10" s="3"/>
    </row>
    <row r="11" spans="2:20">
      <c r="B11" s="3"/>
      <c r="C11" s="3"/>
      <c r="D11" s="3"/>
      <c r="E11" s="3"/>
      <c r="F11" s="3"/>
      <c r="G11" s="3"/>
      <c r="H11" s="3"/>
      <c r="I11" s="3"/>
      <c r="J11" s="3"/>
      <c r="K11" s="3"/>
      <c r="L11" s="3"/>
      <c r="M11" s="3"/>
      <c r="N11" s="3"/>
      <c r="O11" s="3"/>
      <c r="P11" s="3"/>
      <c r="Q11" s="3"/>
      <c r="R11" s="3"/>
      <c r="S11" s="3"/>
    </row>
    <row r="12" spans="2:20">
      <c r="B12" s="3"/>
      <c r="C12" s="3"/>
      <c r="D12" s="3"/>
      <c r="E12" s="3"/>
      <c r="F12" s="3"/>
      <c r="G12" s="3"/>
      <c r="H12" s="3"/>
      <c r="I12" s="3"/>
      <c r="J12" s="3"/>
      <c r="K12" s="3"/>
      <c r="L12" s="3"/>
      <c r="M12" s="3"/>
      <c r="N12" s="3"/>
      <c r="O12" s="3"/>
      <c r="P12" s="3"/>
      <c r="Q12" s="3"/>
      <c r="R12" s="3"/>
      <c r="S12" s="3"/>
    </row>
    <row r="13" spans="2:20">
      <c r="B13" s="6"/>
      <c r="C13" s="6"/>
      <c r="D13" s="6"/>
      <c r="E13" s="6"/>
      <c r="F13" s="6"/>
      <c r="G13" s="6"/>
      <c r="H13" s="7"/>
      <c r="I13" s="6"/>
      <c r="J13" s="6"/>
      <c r="K13" s="6"/>
      <c r="L13" s="6"/>
      <c r="M13" s="6"/>
      <c r="N13" s="6"/>
      <c r="O13" s="6"/>
      <c r="P13" s="6"/>
      <c r="Q13" s="6"/>
      <c r="R13" s="6"/>
      <c r="S13" s="6"/>
    </row>
  </sheetData>
  <mergeCells count="9">
    <mergeCell ref="G5:G6"/>
    <mergeCell ref="H5:H6"/>
    <mergeCell ref="B4:S4"/>
    <mergeCell ref="N5:R6"/>
    <mergeCell ref="I5:L5"/>
    <mergeCell ref="J6:K6"/>
    <mergeCell ref="L6:L7"/>
    <mergeCell ref="M5:M7"/>
    <mergeCell ref="S5:S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zoomScale="119" zoomScaleNormal="140" workbookViewId="0">
      <selection activeCell="C16" sqref="C16"/>
    </sheetView>
  </sheetViews>
  <sheetFormatPr defaultColWidth="8.85546875" defaultRowHeight="15"/>
  <cols>
    <col min="2" max="2" width="22.140625" customWidth="1"/>
    <col min="3" max="3" width="80.28515625" bestFit="1" customWidth="1"/>
  </cols>
  <sheetData>
    <row r="1" spans="1:15" ht="21">
      <c r="A1" s="265" t="s">
        <v>470</v>
      </c>
      <c r="B1" s="265"/>
      <c r="C1" s="265"/>
      <c r="D1" s="17"/>
      <c r="E1" s="17"/>
      <c r="F1" s="17"/>
      <c r="G1" s="17"/>
      <c r="H1" s="17"/>
      <c r="I1" s="17"/>
      <c r="J1" s="17"/>
      <c r="K1" s="17"/>
      <c r="L1" s="17"/>
      <c r="M1" s="17"/>
      <c r="N1" s="17"/>
      <c r="O1" s="17"/>
    </row>
    <row r="2" spans="1:15" ht="21.75" thickBot="1">
      <c r="A2" s="266" t="s">
        <v>39</v>
      </c>
      <c r="B2" s="267"/>
      <c r="C2" s="267"/>
      <c r="D2" s="18"/>
      <c r="E2" s="18"/>
      <c r="F2" s="18"/>
      <c r="G2" s="18"/>
      <c r="H2" s="18"/>
      <c r="I2" s="18"/>
      <c r="J2" s="18"/>
      <c r="K2" s="18"/>
      <c r="L2" s="18"/>
      <c r="M2" s="18"/>
      <c r="N2" s="18"/>
      <c r="O2" s="18"/>
    </row>
    <row r="3" spans="1:15" ht="21.75" thickBot="1">
      <c r="A3" s="167"/>
      <c r="B3" s="174" t="s">
        <v>313</v>
      </c>
      <c r="C3" s="175"/>
      <c r="D3" s="18"/>
      <c r="E3" s="18"/>
      <c r="F3" s="18"/>
      <c r="G3" s="18"/>
      <c r="H3" s="18"/>
      <c r="I3" s="18"/>
      <c r="J3" s="18"/>
      <c r="K3" s="18"/>
      <c r="L3" s="18"/>
      <c r="M3" s="18"/>
      <c r="N3" s="18"/>
      <c r="O3" s="18"/>
    </row>
    <row r="4" spans="1:15" ht="21">
      <c r="A4" s="167"/>
      <c r="B4" s="25"/>
      <c r="C4" s="25"/>
      <c r="D4" s="18"/>
      <c r="E4" s="18"/>
      <c r="F4" s="18"/>
      <c r="G4" s="18"/>
      <c r="H4" s="18"/>
      <c r="I4" s="18"/>
      <c r="J4" s="18"/>
      <c r="K4" s="18"/>
      <c r="L4" s="18"/>
      <c r="M4" s="18"/>
      <c r="N4" s="18"/>
      <c r="O4" s="18"/>
    </row>
    <row r="5" spans="1:15">
      <c r="A5" s="16" t="s">
        <v>191</v>
      </c>
      <c r="B5" s="16" t="s">
        <v>189</v>
      </c>
      <c r="C5" s="16" t="s">
        <v>190</v>
      </c>
    </row>
    <row r="6" spans="1:15">
      <c r="A6" s="15">
        <v>1</v>
      </c>
      <c r="B6" s="14" t="s">
        <v>181</v>
      </c>
      <c r="C6" s="14" t="s">
        <v>341</v>
      </c>
    </row>
    <row r="7" spans="1:15">
      <c r="A7" s="15">
        <v>2</v>
      </c>
      <c r="B7" s="14" t="s">
        <v>182</v>
      </c>
      <c r="C7" s="14" t="s">
        <v>342</v>
      </c>
    </row>
    <row r="8" spans="1:15">
      <c r="A8" s="15">
        <v>3</v>
      </c>
      <c r="B8" s="14" t="s">
        <v>183</v>
      </c>
      <c r="C8" s="14" t="s">
        <v>343</v>
      </c>
    </row>
    <row r="9" spans="1:15">
      <c r="A9" s="15">
        <v>4</v>
      </c>
      <c r="B9" s="14" t="s">
        <v>184</v>
      </c>
      <c r="C9" s="14" t="s">
        <v>344</v>
      </c>
    </row>
    <row r="10" spans="1:15" ht="30">
      <c r="A10" s="15">
        <v>5</v>
      </c>
      <c r="B10" s="14" t="s">
        <v>185</v>
      </c>
      <c r="C10" s="157" t="s">
        <v>345</v>
      </c>
    </row>
    <row r="11" spans="1:15">
      <c r="A11" s="15">
        <v>6</v>
      </c>
      <c r="B11" s="14" t="s">
        <v>186</v>
      </c>
      <c r="C11" s="14" t="s">
        <v>188</v>
      </c>
    </row>
    <row r="13" spans="1:15">
      <c r="B13" s="14" t="s">
        <v>72</v>
      </c>
      <c r="C13" s="14"/>
    </row>
    <row r="14" spans="1:15">
      <c r="B14" s="184">
        <v>1</v>
      </c>
      <c r="C14" s="185" t="s">
        <v>274</v>
      </c>
    </row>
    <row r="15" spans="1:15" ht="30">
      <c r="B15" s="184">
        <v>2</v>
      </c>
      <c r="C15" s="216" t="s">
        <v>346</v>
      </c>
    </row>
    <row r="16" spans="1:15" ht="73.5" customHeight="1">
      <c r="B16" s="184">
        <v>3</v>
      </c>
      <c r="C16" s="185" t="s">
        <v>474</v>
      </c>
    </row>
    <row r="17" spans="2:3" ht="75">
      <c r="B17" s="184">
        <v>4</v>
      </c>
      <c r="C17" s="250" t="s">
        <v>469</v>
      </c>
    </row>
    <row r="18" spans="2:3">
      <c r="B18" s="120"/>
      <c r="C18" s="119"/>
    </row>
  </sheetData>
  <sheetProtection formatCells="0" formatColumns="0" formatRows="0" insertColumns="0" insertRows="0" insertHyperlinks="0" deleteColumns="0" deleteRows="0" sort="0" autoFilter="0" pivotTables="0"/>
  <mergeCells count="2">
    <mergeCell ref="A1:C1"/>
    <mergeCell ref="A2:C2"/>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
  <sheetViews>
    <sheetView topLeftCell="A37" zoomScale="117" zoomScaleNormal="110" workbookViewId="0">
      <selection activeCell="K30" sqref="K30"/>
    </sheetView>
  </sheetViews>
  <sheetFormatPr defaultColWidth="8.85546875" defaultRowHeight="15"/>
  <cols>
    <col min="1" max="1" width="8.28515625" customWidth="1"/>
    <col min="2" max="2" width="12.7109375" style="1" bestFit="1" customWidth="1"/>
    <col min="3" max="4" width="15.140625" customWidth="1"/>
    <col min="5" max="5" width="20" customWidth="1"/>
    <col min="6" max="8" width="15.140625" customWidth="1"/>
    <col min="9" max="9" width="22.7109375" bestFit="1" customWidth="1"/>
    <col min="10" max="10" width="23.140625" customWidth="1"/>
    <col min="11" max="11" width="15.42578125" bestFit="1" customWidth="1"/>
    <col min="12" max="12" width="14.42578125" bestFit="1" customWidth="1"/>
    <col min="13" max="14" width="11.85546875" customWidth="1"/>
    <col min="15" max="15" width="21.28515625" customWidth="1"/>
    <col min="16" max="16" width="26.7109375" customWidth="1"/>
    <col min="20" max="20" width="9.140625" customWidth="1"/>
  </cols>
  <sheetData>
    <row r="1" spans="1:21" ht="24.75" customHeight="1">
      <c r="A1" s="274" t="s">
        <v>470</v>
      </c>
      <c r="B1" s="275"/>
      <c r="C1" s="275"/>
      <c r="D1" s="275"/>
      <c r="E1" s="275"/>
      <c r="F1" s="275"/>
      <c r="G1" s="275"/>
      <c r="H1" s="275"/>
      <c r="I1" s="275"/>
      <c r="J1" s="275"/>
      <c r="K1" s="32"/>
      <c r="L1" s="32"/>
      <c r="M1" s="24"/>
      <c r="N1" s="24"/>
      <c r="O1" s="24"/>
    </row>
    <row r="2" spans="1:21" ht="26.25" customHeight="1">
      <c r="A2" s="276" t="s">
        <v>261</v>
      </c>
      <c r="B2" s="277"/>
      <c r="C2" s="277"/>
      <c r="D2" s="277"/>
      <c r="E2" s="277"/>
      <c r="F2" s="277"/>
      <c r="G2" s="277"/>
      <c r="H2" s="277"/>
      <c r="I2" s="277"/>
      <c r="J2" s="277"/>
      <c r="K2" s="33"/>
      <c r="L2" s="33"/>
      <c r="M2" s="25"/>
      <c r="N2" s="25"/>
      <c r="O2" s="25"/>
    </row>
    <row r="3" spans="1:21" ht="26.25" customHeight="1">
      <c r="A3" s="34"/>
      <c r="B3" s="35"/>
      <c r="C3" s="276" t="s">
        <v>240</v>
      </c>
      <c r="D3" s="276"/>
      <c r="E3" s="276"/>
      <c r="F3" s="276"/>
      <c r="G3" s="276"/>
      <c r="H3" s="276"/>
      <c r="I3" s="45" t="s">
        <v>476</v>
      </c>
      <c r="J3" s="35"/>
      <c r="K3" s="33"/>
      <c r="L3" s="33"/>
      <c r="M3" s="25"/>
      <c r="N3" s="25"/>
      <c r="O3" s="25"/>
      <c r="P3" s="18"/>
      <c r="Q3" s="18"/>
      <c r="R3" s="18"/>
      <c r="S3" s="18"/>
      <c r="T3" s="18"/>
      <c r="U3" s="18"/>
    </row>
    <row r="4" spans="1:21" ht="26.25" customHeight="1">
      <c r="A4" s="33"/>
      <c r="B4" s="33"/>
      <c r="C4" s="25"/>
      <c r="D4" s="25"/>
      <c r="E4" s="25"/>
      <c r="F4" s="25"/>
      <c r="G4" s="25"/>
      <c r="H4" s="25"/>
      <c r="I4" s="25"/>
      <c r="J4" s="33"/>
      <c r="K4" s="33"/>
      <c r="L4" s="33"/>
      <c r="M4" s="25"/>
      <c r="N4" s="25"/>
      <c r="O4" s="25"/>
      <c r="P4" s="18"/>
      <c r="Q4" s="18"/>
      <c r="R4" s="18"/>
      <c r="S4" s="18"/>
      <c r="T4" s="18"/>
      <c r="U4" s="18"/>
    </row>
    <row r="5" spans="1:21" ht="26.25" customHeight="1">
      <c r="A5" s="33"/>
      <c r="B5" s="33"/>
      <c r="C5" s="279" t="s">
        <v>314</v>
      </c>
      <c r="D5" s="280"/>
      <c r="E5" s="280"/>
      <c r="F5" s="280"/>
      <c r="G5" s="280"/>
      <c r="H5" s="280"/>
      <c r="I5" s="281"/>
      <c r="J5" s="34"/>
      <c r="K5" s="34"/>
      <c r="L5" s="33"/>
      <c r="M5" s="25"/>
      <c r="N5" s="25"/>
      <c r="O5" s="25"/>
      <c r="P5" s="18"/>
      <c r="Q5" s="18"/>
      <c r="R5" s="18"/>
      <c r="S5" s="18"/>
      <c r="T5" s="18"/>
      <c r="U5" s="18"/>
    </row>
    <row r="6" spans="1:21" ht="54" customHeight="1">
      <c r="A6" s="34"/>
      <c r="B6" s="36"/>
      <c r="C6" s="43" t="s">
        <v>33</v>
      </c>
      <c r="D6" s="282" t="s">
        <v>241</v>
      </c>
      <c r="E6" s="283"/>
      <c r="F6" s="283"/>
      <c r="G6" s="44" t="s">
        <v>242</v>
      </c>
      <c r="H6" s="44" t="s">
        <v>243</v>
      </c>
      <c r="I6" s="44" t="s">
        <v>244</v>
      </c>
      <c r="J6" s="34"/>
      <c r="K6" s="34"/>
      <c r="L6" s="34"/>
    </row>
    <row r="7" spans="1:21" ht="105.75" customHeight="1">
      <c r="A7" s="34"/>
      <c r="B7" s="36"/>
      <c r="C7" s="287" t="s">
        <v>236</v>
      </c>
      <c r="D7" s="278" t="s">
        <v>427</v>
      </c>
      <c r="E7" s="278"/>
      <c r="F7" s="278"/>
      <c r="G7" s="28" t="s">
        <v>197</v>
      </c>
      <c r="H7" s="28" t="s">
        <v>197</v>
      </c>
      <c r="I7" s="45" t="s">
        <v>476</v>
      </c>
      <c r="J7" s="34"/>
      <c r="K7" s="34"/>
      <c r="L7" s="34"/>
    </row>
    <row r="8" spans="1:21" ht="105.75" customHeight="1">
      <c r="A8" s="34"/>
      <c r="B8" s="36"/>
      <c r="C8" s="288"/>
      <c r="D8" s="284" t="s">
        <v>428</v>
      </c>
      <c r="E8" s="285"/>
      <c r="F8" s="286"/>
      <c r="G8" s="28" t="s">
        <v>197</v>
      </c>
      <c r="H8" s="28" t="s">
        <v>197</v>
      </c>
      <c r="I8" s="45" t="s">
        <v>476</v>
      </c>
      <c r="J8" s="34"/>
      <c r="K8" s="34"/>
      <c r="L8" s="34"/>
    </row>
    <row r="9" spans="1:21" ht="105.75" customHeight="1">
      <c r="A9" s="34"/>
      <c r="B9" s="36"/>
      <c r="C9" s="272"/>
      <c r="D9" s="284" t="s">
        <v>429</v>
      </c>
      <c r="E9" s="285"/>
      <c r="F9" s="286"/>
      <c r="G9" s="28" t="s">
        <v>197</v>
      </c>
      <c r="H9" s="28" t="s">
        <v>197</v>
      </c>
      <c r="I9" s="45" t="s">
        <v>476</v>
      </c>
      <c r="J9" s="34"/>
      <c r="K9" s="34"/>
      <c r="L9" s="34"/>
    </row>
    <row r="10" spans="1:21" ht="63.75" customHeight="1">
      <c r="A10" s="34"/>
      <c r="B10" s="36"/>
      <c r="C10" s="46" t="s">
        <v>251</v>
      </c>
      <c r="D10" s="273" t="s">
        <v>422</v>
      </c>
      <c r="E10" s="292"/>
      <c r="F10" s="292"/>
      <c r="G10" s="28" t="s">
        <v>197</v>
      </c>
      <c r="H10" s="28" t="s">
        <v>197</v>
      </c>
      <c r="I10" s="45" t="s">
        <v>476</v>
      </c>
      <c r="J10" s="34"/>
      <c r="K10" s="118"/>
      <c r="L10" s="34"/>
    </row>
    <row r="11" spans="1:21" ht="63.75" customHeight="1">
      <c r="A11" s="34"/>
      <c r="B11" s="36"/>
      <c r="C11" s="46" t="s">
        <v>404</v>
      </c>
      <c r="D11" s="273" t="s">
        <v>423</v>
      </c>
      <c r="E11" s="273"/>
      <c r="F11" s="273"/>
      <c r="G11" s="28" t="s">
        <v>197</v>
      </c>
      <c r="H11" s="28" t="s">
        <v>197</v>
      </c>
      <c r="I11" s="45" t="s">
        <v>476</v>
      </c>
      <c r="J11" s="34"/>
      <c r="K11" s="118"/>
      <c r="L11" s="34"/>
    </row>
    <row r="12" spans="1:21" ht="15" customHeight="1">
      <c r="A12" s="34"/>
      <c r="B12" s="36"/>
      <c r="C12" s="289" t="s">
        <v>348</v>
      </c>
      <c r="D12" s="280"/>
      <c r="E12" s="280"/>
      <c r="F12" s="280"/>
      <c r="G12" s="290"/>
      <c r="H12" s="291"/>
      <c r="I12" s="45" t="s">
        <v>476</v>
      </c>
      <c r="J12" s="34"/>
      <c r="K12" s="34"/>
      <c r="L12" s="118"/>
    </row>
    <row r="13" spans="1:21" ht="15" customHeight="1">
      <c r="A13" s="34"/>
      <c r="B13" s="36"/>
      <c r="J13" s="34"/>
      <c r="K13" s="34"/>
      <c r="L13" s="34"/>
    </row>
    <row r="14" spans="1:21" ht="15" customHeight="1">
      <c r="A14" s="34"/>
      <c r="B14" s="36"/>
      <c r="C14" s="270"/>
      <c r="D14" s="269"/>
      <c r="E14" s="269"/>
      <c r="F14" s="269"/>
      <c r="G14" s="269"/>
      <c r="H14" s="269"/>
      <c r="I14" s="269"/>
      <c r="J14" s="34"/>
      <c r="K14" s="34"/>
      <c r="L14" s="34"/>
    </row>
    <row r="15" spans="1:21" ht="36" customHeight="1">
      <c r="A15" s="34"/>
      <c r="B15" s="36"/>
      <c r="C15" s="269"/>
      <c r="D15" s="269"/>
      <c r="E15" s="269"/>
      <c r="F15" s="269"/>
      <c r="G15" s="269"/>
      <c r="H15" s="269"/>
      <c r="I15" s="269"/>
      <c r="J15" s="34"/>
      <c r="K15" s="118"/>
      <c r="L15" s="34"/>
    </row>
    <row r="16" spans="1:21">
      <c r="A16" s="34"/>
      <c r="B16" s="36"/>
      <c r="C16" s="47"/>
      <c r="D16" s="1"/>
      <c r="E16" s="1"/>
      <c r="F16" s="1"/>
      <c r="G16" s="1"/>
      <c r="H16" s="1"/>
      <c r="I16" s="48"/>
      <c r="J16" s="34"/>
      <c r="K16" s="34"/>
      <c r="L16" s="34"/>
    </row>
    <row r="17" spans="1:15">
      <c r="A17" s="34"/>
      <c r="B17" s="36"/>
      <c r="C17" s="47"/>
      <c r="D17" s="1"/>
      <c r="E17" s="1"/>
      <c r="F17" s="1"/>
      <c r="G17" s="1"/>
      <c r="H17" s="1"/>
      <c r="I17" s="48"/>
      <c r="J17" s="34"/>
      <c r="K17" s="34"/>
      <c r="L17" s="34"/>
    </row>
    <row r="18" spans="1:15">
      <c r="A18" s="34"/>
      <c r="B18" s="36"/>
      <c r="C18" s="271" t="s">
        <v>219</v>
      </c>
      <c r="D18" s="271"/>
      <c r="E18" s="271"/>
      <c r="F18" s="271"/>
      <c r="G18" s="271"/>
      <c r="H18" s="271"/>
      <c r="I18" s="272"/>
      <c r="J18" s="34"/>
      <c r="K18" s="34"/>
      <c r="L18" s="34"/>
    </row>
    <row r="19" spans="1:15" ht="28.5" customHeight="1">
      <c r="A19" s="34"/>
      <c r="B19" s="36"/>
      <c r="C19" s="2" t="s">
        <v>33</v>
      </c>
      <c r="D19" s="268" t="s">
        <v>44</v>
      </c>
      <c r="E19" s="268"/>
      <c r="F19" s="268"/>
      <c r="G19" s="268"/>
      <c r="H19" s="268"/>
      <c r="I19" s="2" t="s">
        <v>50</v>
      </c>
      <c r="J19" s="34"/>
      <c r="K19" s="34"/>
      <c r="L19" s="34"/>
    </row>
    <row r="20" spans="1:15">
      <c r="A20" s="34"/>
      <c r="B20" s="36"/>
      <c r="C20" s="268" t="s">
        <v>45</v>
      </c>
      <c r="D20" s="269" t="s">
        <v>430</v>
      </c>
      <c r="E20" s="269"/>
      <c r="F20" s="269"/>
      <c r="G20" s="269"/>
      <c r="H20" s="269"/>
      <c r="I20" s="45" t="s">
        <v>476</v>
      </c>
      <c r="J20" s="34"/>
      <c r="K20" s="34"/>
      <c r="L20" s="34"/>
    </row>
    <row r="21" spans="1:15">
      <c r="A21" s="34"/>
      <c r="B21" s="36"/>
      <c r="C21" s="268"/>
      <c r="D21" s="269" t="s">
        <v>431</v>
      </c>
      <c r="E21" s="269"/>
      <c r="F21" s="269"/>
      <c r="G21" s="269"/>
      <c r="H21" s="269"/>
      <c r="I21" s="45" t="s">
        <v>476</v>
      </c>
      <c r="J21" s="34"/>
      <c r="K21" s="34"/>
      <c r="L21" s="34"/>
    </row>
    <row r="22" spans="1:15">
      <c r="A22" s="34"/>
      <c r="B22" s="36"/>
      <c r="C22" s="268"/>
      <c r="D22" s="269" t="s">
        <v>432</v>
      </c>
      <c r="E22" s="269"/>
      <c r="F22" s="269"/>
      <c r="G22" s="269"/>
      <c r="H22" s="269"/>
      <c r="I22" s="45" t="s">
        <v>476</v>
      </c>
      <c r="J22" s="34"/>
      <c r="K22" s="34"/>
      <c r="L22" s="34"/>
    </row>
    <row r="23" spans="1:15">
      <c r="A23" s="34"/>
      <c r="B23" s="36"/>
      <c r="C23" s="268" t="s">
        <v>46</v>
      </c>
      <c r="D23" s="268"/>
      <c r="E23" s="268"/>
      <c r="F23" s="268"/>
      <c r="G23" s="268"/>
      <c r="H23" s="268"/>
      <c r="I23" s="45" t="s">
        <v>476</v>
      </c>
      <c r="J23" s="34"/>
      <c r="K23" s="34"/>
      <c r="L23" s="34"/>
    </row>
    <row r="24" spans="1:15">
      <c r="A24" s="34"/>
      <c r="B24" s="36"/>
      <c r="C24" s="47"/>
      <c r="D24" s="1"/>
      <c r="E24" s="1"/>
      <c r="F24" s="1"/>
      <c r="G24" s="1"/>
      <c r="H24" s="1"/>
      <c r="I24" s="49"/>
      <c r="J24" s="34"/>
      <c r="K24" s="34"/>
      <c r="L24" s="34"/>
    </row>
    <row r="25" spans="1:15">
      <c r="A25" s="34"/>
      <c r="B25" s="36"/>
      <c r="C25" s="2" t="s">
        <v>47</v>
      </c>
      <c r="D25" s="269" t="s">
        <v>434</v>
      </c>
      <c r="E25" s="269"/>
      <c r="F25" s="269"/>
      <c r="G25" s="269"/>
      <c r="H25" s="269"/>
      <c r="I25" s="45" t="s">
        <v>476</v>
      </c>
      <c r="J25" s="34"/>
      <c r="K25" s="34"/>
      <c r="L25" s="34"/>
    </row>
    <row r="26" spans="1:15" ht="36" customHeight="1">
      <c r="A26" s="34"/>
      <c r="B26" s="36"/>
      <c r="C26" s="2" t="s">
        <v>48</v>
      </c>
      <c r="D26" s="269" t="s">
        <v>347</v>
      </c>
      <c r="E26" s="269"/>
      <c r="F26" s="269"/>
      <c r="G26" s="269"/>
      <c r="H26" s="269"/>
      <c r="I26" s="45" t="s">
        <v>476</v>
      </c>
      <c r="J26" s="39"/>
      <c r="K26" s="39"/>
      <c r="L26" s="39"/>
      <c r="M26" s="11"/>
      <c r="N26" s="11"/>
    </row>
    <row r="27" spans="1:15" ht="35.25" customHeight="1">
      <c r="A27" s="34"/>
      <c r="B27" s="36"/>
      <c r="C27" s="227" t="s">
        <v>311</v>
      </c>
      <c r="D27" s="301" t="s">
        <v>433</v>
      </c>
      <c r="E27" s="301"/>
      <c r="F27" s="301"/>
      <c r="G27" s="301"/>
      <c r="H27" s="301"/>
      <c r="I27" s="45" t="s">
        <v>476</v>
      </c>
      <c r="J27" s="34"/>
      <c r="K27" s="40"/>
      <c r="L27" s="40"/>
      <c r="M27" s="19"/>
      <c r="N27" s="19"/>
      <c r="O27" s="19"/>
    </row>
    <row r="28" spans="1:15" ht="21" customHeight="1">
      <c r="A28" s="34"/>
      <c r="B28" s="36"/>
      <c r="C28" s="37"/>
      <c r="D28" s="36"/>
      <c r="E28" s="36"/>
      <c r="F28" s="36"/>
      <c r="G28" s="36"/>
      <c r="H28" s="36"/>
      <c r="I28" s="38"/>
      <c r="J28" s="34"/>
      <c r="K28" s="40"/>
      <c r="L28" s="40"/>
      <c r="M28" s="19"/>
      <c r="N28" s="19"/>
      <c r="O28" s="19"/>
    </row>
    <row r="29" spans="1:15" ht="21" customHeight="1" thickBot="1">
      <c r="A29" s="34"/>
      <c r="B29" s="36"/>
      <c r="C29" s="300" t="s">
        <v>239</v>
      </c>
      <c r="D29" s="300"/>
      <c r="E29" s="300"/>
      <c r="F29" s="300"/>
      <c r="G29" s="300"/>
      <c r="H29" s="300"/>
      <c r="I29" s="300"/>
      <c r="J29" s="45" t="s">
        <v>476</v>
      </c>
      <c r="K29" s="40"/>
      <c r="L29" s="40"/>
      <c r="M29" s="19"/>
      <c r="N29" s="19"/>
      <c r="O29" s="19"/>
    </row>
    <row r="30" spans="1:15" s="255" customFormat="1" ht="21" customHeight="1" thickBot="1">
      <c r="A30" s="251"/>
      <c r="B30" s="252"/>
      <c r="C30" s="302" t="s">
        <v>471</v>
      </c>
      <c r="D30" s="303"/>
      <c r="E30" s="303"/>
      <c r="F30" s="303"/>
      <c r="G30" s="303"/>
      <c r="H30" s="304"/>
      <c r="I30" s="45" t="s">
        <v>476</v>
      </c>
      <c r="J30" s="251"/>
      <c r="K30" s="253"/>
      <c r="L30" s="253"/>
      <c r="M30" s="254"/>
      <c r="N30" s="254"/>
      <c r="O30" s="254"/>
    </row>
    <row r="31" spans="1:15" ht="21" customHeight="1" thickBot="1">
      <c r="A31" s="34"/>
      <c r="B31" s="36"/>
      <c r="C31" s="305" t="s">
        <v>472</v>
      </c>
      <c r="D31" s="306"/>
      <c r="E31" s="306"/>
      <c r="F31" s="306"/>
      <c r="G31" s="306"/>
      <c r="H31" s="307"/>
      <c r="I31" s="45" t="s">
        <v>476</v>
      </c>
      <c r="K31" s="19"/>
      <c r="L31" s="19"/>
      <c r="M31" s="19"/>
      <c r="N31" s="19"/>
      <c r="O31" s="19"/>
    </row>
    <row r="32" spans="1:15">
      <c r="A32" s="34"/>
      <c r="B32" s="41"/>
      <c r="C32" s="50" t="s">
        <v>180</v>
      </c>
      <c r="D32" s="22"/>
      <c r="E32" s="22"/>
      <c r="F32" s="22"/>
      <c r="G32" s="22"/>
      <c r="H32" s="22"/>
      <c r="I32" s="51"/>
      <c r="J32" s="23"/>
      <c r="K32" s="23"/>
    </row>
    <row r="33" spans="1:15" ht="15" customHeight="1">
      <c r="A33" s="34"/>
      <c r="B33" s="29">
        <v>1</v>
      </c>
      <c r="C33" s="294" t="s">
        <v>246</v>
      </c>
      <c r="D33" s="294"/>
      <c r="E33" s="294"/>
      <c r="F33" s="294"/>
      <c r="G33" s="294"/>
      <c r="H33" s="294"/>
      <c r="I33" s="294"/>
      <c r="J33" s="294"/>
      <c r="K33" s="23"/>
    </row>
    <row r="34" spans="1:15" ht="48.75" customHeight="1">
      <c r="A34" s="34"/>
      <c r="B34" s="29">
        <v>2</v>
      </c>
      <c r="C34" s="294" t="s">
        <v>475</v>
      </c>
      <c r="D34" s="294"/>
      <c r="E34" s="294"/>
      <c r="F34" s="294"/>
      <c r="G34" s="294"/>
      <c r="H34" s="294"/>
      <c r="I34" s="294"/>
      <c r="J34" s="294"/>
      <c r="K34" s="23"/>
    </row>
    <row r="35" spans="1:15" ht="15" customHeight="1">
      <c r="A35" s="34"/>
      <c r="B35" s="29">
        <v>3</v>
      </c>
      <c r="C35" s="298" t="s">
        <v>468</v>
      </c>
      <c r="D35" s="299"/>
      <c r="E35" s="299"/>
      <c r="F35" s="299"/>
      <c r="G35" s="299"/>
      <c r="H35" s="299"/>
      <c r="I35" s="299"/>
      <c r="J35" s="299"/>
      <c r="K35" s="299"/>
    </row>
    <row r="36" spans="1:15" ht="21.75" customHeight="1">
      <c r="A36" s="34"/>
      <c r="B36" s="29">
        <v>4</v>
      </c>
      <c r="C36" s="294" t="s">
        <v>275</v>
      </c>
      <c r="D36" s="294"/>
      <c r="E36" s="294"/>
      <c r="F36" s="294"/>
      <c r="G36" s="294"/>
      <c r="H36" s="294"/>
      <c r="I36" s="294"/>
      <c r="J36" s="294"/>
      <c r="K36" s="23"/>
    </row>
    <row r="37" spans="1:15" ht="21.75" customHeight="1">
      <c r="A37" s="34"/>
      <c r="B37" s="29">
        <v>5</v>
      </c>
      <c r="C37" s="294" t="s">
        <v>238</v>
      </c>
      <c r="D37" s="295"/>
      <c r="E37" s="295"/>
      <c r="F37" s="295"/>
      <c r="G37" s="295"/>
      <c r="H37" s="295"/>
      <c r="I37" s="295"/>
      <c r="J37" s="295"/>
      <c r="K37" s="295"/>
    </row>
    <row r="38" spans="1:15" ht="21.75" customHeight="1">
      <c r="A38" s="34"/>
      <c r="B38" s="29">
        <v>6</v>
      </c>
      <c r="C38" s="294" t="s">
        <v>237</v>
      </c>
      <c r="D38" s="295"/>
      <c r="E38" s="295"/>
      <c r="F38" s="295"/>
      <c r="G38" s="295"/>
      <c r="H38" s="295"/>
      <c r="I38" s="295"/>
      <c r="J38" s="295"/>
      <c r="K38" s="295"/>
    </row>
    <row r="39" spans="1:15" ht="15" customHeight="1">
      <c r="A39" s="34"/>
      <c r="B39" s="29">
        <v>7</v>
      </c>
      <c r="C39" s="293" t="s">
        <v>315</v>
      </c>
      <c r="D39" s="293"/>
      <c r="E39" s="293"/>
      <c r="F39" s="293"/>
      <c r="G39" s="293"/>
      <c r="H39" s="293"/>
      <c r="I39" s="293"/>
      <c r="J39" s="293"/>
      <c r="K39" s="293"/>
      <c r="L39" s="293"/>
      <c r="M39" s="21"/>
      <c r="N39" s="21"/>
      <c r="O39" s="21"/>
    </row>
    <row r="40" spans="1:15" ht="33.75" customHeight="1">
      <c r="A40" s="34"/>
      <c r="B40" s="29">
        <v>8</v>
      </c>
      <c r="C40" s="293" t="s">
        <v>316</v>
      </c>
      <c r="D40" s="293"/>
      <c r="E40" s="293"/>
      <c r="F40" s="293"/>
      <c r="G40" s="293"/>
      <c r="H40" s="293"/>
      <c r="I40" s="293"/>
      <c r="J40" s="293"/>
      <c r="K40" s="168"/>
      <c r="L40" s="168"/>
      <c r="M40" s="21"/>
      <c r="N40" s="21"/>
      <c r="O40" s="21"/>
    </row>
    <row r="41" spans="1:15">
      <c r="A41" s="34"/>
      <c r="B41" s="1">
        <v>9</v>
      </c>
      <c r="C41" s="294" t="s">
        <v>317</v>
      </c>
      <c r="D41" s="295"/>
      <c r="E41" s="295"/>
      <c r="F41" s="295"/>
      <c r="G41" s="295"/>
      <c r="H41" s="295"/>
      <c r="I41" s="295"/>
      <c r="J41" s="21"/>
      <c r="K41" s="21"/>
      <c r="L41" s="21"/>
      <c r="M41" s="21"/>
      <c r="N41" s="21"/>
      <c r="O41" s="21"/>
    </row>
    <row r="42" spans="1:15" ht="15" customHeight="1">
      <c r="A42" s="34"/>
      <c r="B42" s="297">
        <v>10</v>
      </c>
      <c r="C42" s="296" t="s">
        <v>473</v>
      </c>
      <c r="D42" s="296"/>
      <c r="E42" s="296"/>
      <c r="F42" s="296"/>
      <c r="G42" s="296"/>
      <c r="H42" s="296"/>
      <c r="I42" s="296"/>
      <c r="J42" s="296"/>
      <c r="K42" s="296"/>
      <c r="L42" s="34"/>
    </row>
    <row r="43" spans="1:15">
      <c r="A43" s="34"/>
      <c r="B43" s="297"/>
      <c r="C43" s="296"/>
      <c r="D43" s="296"/>
      <c r="E43" s="296"/>
      <c r="F43" s="296"/>
      <c r="G43" s="296"/>
      <c r="H43" s="296"/>
      <c r="I43" s="296"/>
      <c r="J43" s="296"/>
      <c r="K43" s="296"/>
      <c r="L43" s="34"/>
    </row>
    <row r="44" spans="1:15" ht="99.75" customHeight="1">
      <c r="A44" s="34"/>
      <c r="B44" s="297"/>
      <c r="C44" s="296"/>
      <c r="D44" s="296"/>
      <c r="E44" s="296"/>
      <c r="F44" s="296"/>
      <c r="G44" s="296"/>
      <c r="H44" s="296"/>
      <c r="I44" s="296"/>
      <c r="J44" s="296"/>
      <c r="K44" s="296"/>
      <c r="L44" s="34"/>
    </row>
    <row r="46" spans="1:15">
      <c r="C46" s="293"/>
      <c r="D46" s="293"/>
      <c r="E46" s="293"/>
      <c r="F46" s="293"/>
      <c r="G46" s="293"/>
      <c r="H46" s="293"/>
      <c r="I46" s="293"/>
      <c r="J46" s="293"/>
      <c r="K46" s="293"/>
      <c r="L46" s="293"/>
    </row>
  </sheetData>
  <sheetProtection formatCells="0" formatColumns="0" formatRows="0" insertColumns="0" insertRows="0" insertHyperlinks="0" deleteColumns="0" deleteRows="0" sort="0" autoFilter="0" pivotTables="0"/>
  <dataConsolidate/>
  <mergeCells count="38">
    <mergeCell ref="B42:B44"/>
    <mergeCell ref="C35:K35"/>
    <mergeCell ref="C36:J36"/>
    <mergeCell ref="C34:J34"/>
    <mergeCell ref="C23:H23"/>
    <mergeCell ref="D25:H25"/>
    <mergeCell ref="D26:H26"/>
    <mergeCell ref="C33:J33"/>
    <mergeCell ref="C29:I29"/>
    <mergeCell ref="D27:H27"/>
    <mergeCell ref="C30:H30"/>
    <mergeCell ref="C31:H31"/>
    <mergeCell ref="C46:L46"/>
    <mergeCell ref="C37:K37"/>
    <mergeCell ref="C38:K38"/>
    <mergeCell ref="C39:L39"/>
    <mergeCell ref="C41:I41"/>
    <mergeCell ref="C40:J40"/>
    <mergeCell ref="C42:K44"/>
    <mergeCell ref="C14:I15"/>
    <mergeCell ref="C18:I18"/>
    <mergeCell ref="D11:F11"/>
    <mergeCell ref="A1:J1"/>
    <mergeCell ref="A2:J2"/>
    <mergeCell ref="D7:F7"/>
    <mergeCell ref="C5:I5"/>
    <mergeCell ref="D6:F6"/>
    <mergeCell ref="C3:H3"/>
    <mergeCell ref="D8:F8"/>
    <mergeCell ref="D9:F9"/>
    <mergeCell ref="C7:C9"/>
    <mergeCell ref="C12:H12"/>
    <mergeCell ref="D10:F10"/>
    <mergeCell ref="C20:C22"/>
    <mergeCell ref="D20:H20"/>
    <mergeCell ref="D21:H21"/>
    <mergeCell ref="D22:H22"/>
    <mergeCell ref="D19:H19"/>
  </mergeCells>
  <dataValidations count="1">
    <dataValidation type="list" allowBlank="1" showInputMessage="1" showErrorMessage="1" sqref="I7:I12 I3 I20:I23 I25:I27 I30:I31 J29">
      <formula1>"Quoted,Not Quoted"</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topLeftCell="A4" zoomScale="113" zoomScaleNormal="110" workbookViewId="0">
      <selection activeCell="K8" sqref="K8"/>
    </sheetView>
  </sheetViews>
  <sheetFormatPr defaultColWidth="9.140625" defaultRowHeight="15"/>
  <cols>
    <col min="1" max="1" width="8.28515625" style="23" customWidth="1"/>
    <col min="2" max="2" width="12.7109375" style="22" bestFit="1" customWidth="1"/>
    <col min="3" max="3" width="21.7109375" style="23" customWidth="1"/>
    <col min="4" max="4" width="15.140625" style="23" customWidth="1"/>
    <col min="5" max="5" width="14.85546875" style="23" bestFit="1" customWidth="1"/>
    <col min="6" max="7" width="14.85546875" style="23" customWidth="1"/>
    <col min="8" max="8" width="17.42578125" style="23" customWidth="1"/>
    <col min="9" max="9" width="18.28515625" style="23" customWidth="1"/>
    <col min="10" max="10" width="16.42578125" style="23" customWidth="1"/>
    <col min="11" max="12" width="22.85546875" style="23" customWidth="1"/>
    <col min="13" max="13" width="26.7109375" style="23" customWidth="1"/>
    <col min="14" max="15" width="9.140625" style="23"/>
    <col min="16" max="16" width="9.140625" style="23" customWidth="1"/>
    <col min="17" max="16384" width="9.140625" style="23"/>
  </cols>
  <sheetData>
    <row r="1" spans="1:13" ht="21">
      <c r="A1" s="309" t="s">
        <v>256</v>
      </c>
      <c r="B1" s="309"/>
      <c r="C1" s="309"/>
      <c r="D1" s="309"/>
      <c r="E1" s="309"/>
      <c r="F1" s="309"/>
      <c r="G1" s="309"/>
      <c r="H1" s="309"/>
      <c r="I1" s="309"/>
      <c r="J1" s="309"/>
      <c r="K1" s="309"/>
      <c r="L1" s="309"/>
      <c r="M1" s="309"/>
    </row>
    <row r="2" spans="1:13" ht="40.5" customHeight="1">
      <c r="A2" s="282" t="s">
        <v>33</v>
      </c>
      <c r="B2" s="282" t="s">
        <v>34</v>
      </c>
      <c r="C2" s="315" t="s">
        <v>196</v>
      </c>
      <c r="D2" s="316"/>
      <c r="E2" s="308" t="s">
        <v>394</v>
      </c>
      <c r="F2" s="308"/>
      <c r="G2" s="308"/>
      <c r="H2" s="308"/>
      <c r="I2" s="308"/>
      <c r="J2" s="308"/>
      <c r="K2" s="308"/>
      <c r="L2" s="308" t="s">
        <v>349</v>
      </c>
      <c r="M2" s="311" t="s">
        <v>320</v>
      </c>
    </row>
    <row r="3" spans="1:13" ht="123.95" customHeight="1">
      <c r="A3" s="282"/>
      <c r="B3" s="282"/>
      <c r="C3" s="313" t="s">
        <v>352</v>
      </c>
      <c r="D3" s="313" t="s">
        <v>5</v>
      </c>
      <c r="E3" s="308"/>
      <c r="F3" s="308"/>
      <c r="G3" s="308"/>
      <c r="H3" s="308"/>
      <c r="I3" s="308"/>
      <c r="J3" s="308"/>
      <c r="K3" s="308"/>
      <c r="L3" s="308"/>
      <c r="M3" s="312"/>
    </row>
    <row r="4" spans="1:13" ht="120.95" customHeight="1">
      <c r="A4" s="282"/>
      <c r="B4" s="282"/>
      <c r="C4" s="314"/>
      <c r="D4" s="314"/>
      <c r="E4" s="122" t="s">
        <v>263</v>
      </c>
      <c r="F4" s="122" t="s">
        <v>354</v>
      </c>
      <c r="G4" s="122" t="s">
        <v>353</v>
      </c>
      <c r="H4" s="26" t="s">
        <v>215</v>
      </c>
      <c r="I4" s="26" t="s">
        <v>216</v>
      </c>
      <c r="J4" s="26" t="s">
        <v>217</v>
      </c>
      <c r="K4" s="127" t="s">
        <v>286</v>
      </c>
      <c r="L4" s="127" t="s">
        <v>350</v>
      </c>
      <c r="M4" s="127" t="s">
        <v>309</v>
      </c>
    </row>
    <row r="5" spans="1:13" ht="30">
      <c r="A5" s="282"/>
      <c r="B5" s="282"/>
      <c r="C5" s="27" t="s">
        <v>17</v>
      </c>
      <c r="D5" s="27" t="s">
        <v>37</v>
      </c>
      <c r="E5" s="27" t="s">
        <v>17</v>
      </c>
      <c r="F5" s="27" t="s">
        <v>17</v>
      </c>
      <c r="G5" s="27" t="s">
        <v>17</v>
      </c>
      <c r="H5" s="27" t="s">
        <v>37</v>
      </c>
      <c r="I5" s="27" t="s">
        <v>18</v>
      </c>
      <c r="J5" s="27" t="s">
        <v>19</v>
      </c>
      <c r="K5" s="27" t="s">
        <v>195</v>
      </c>
      <c r="L5" s="27" t="s">
        <v>17</v>
      </c>
      <c r="M5" s="27" t="s">
        <v>308</v>
      </c>
    </row>
    <row r="6" spans="1:13" ht="30">
      <c r="A6" s="28">
        <v>1</v>
      </c>
      <c r="B6" s="28" t="s">
        <v>291</v>
      </c>
      <c r="C6" s="45" t="s">
        <v>476</v>
      </c>
      <c r="D6" s="45" t="s">
        <v>476</v>
      </c>
      <c r="E6" s="191"/>
      <c r="F6" s="191"/>
      <c r="G6" s="45" t="s">
        <v>476</v>
      </c>
      <c r="H6" s="45" t="s">
        <v>476</v>
      </c>
      <c r="I6" s="191"/>
      <c r="J6" s="191"/>
      <c r="K6" s="45" t="s">
        <v>476</v>
      </c>
      <c r="L6" s="45" t="s">
        <v>476</v>
      </c>
      <c r="M6" s="193" t="s">
        <v>260</v>
      </c>
    </row>
    <row r="7" spans="1:13">
      <c r="A7" s="28">
        <v>2</v>
      </c>
      <c r="B7" s="15" t="s">
        <v>292</v>
      </c>
      <c r="C7" s="45" t="s">
        <v>476</v>
      </c>
      <c r="D7" s="45" t="s">
        <v>476</v>
      </c>
      <c r="E7" s="191"/>
      <c r="F7" s="191"/>
      <c r="G7" s="45" t="s">
        <v>476</v>
      </c>
      <c r="H7" s="45" t="s">
        <v>476</v>
      </c>
      <c r="I7" s="45" t="s">
        <v>476</v>
      </c>
      <c r="J7" s="45" t="s">
        <v>476</v>
      </c>
      <c r="K7" s="45" t="s">
        <v>476</v>
      </c>
      <c r="L7" s="45" t="s">
        <v>476</v>
      </c>
      <c r="M7" s="45" t="s">
        <v>476</v>
      </c>
    </row>
    <row r="8" spans="1:13">
      <c r="A8" s="28">
        <v>3</v>
      </c>
      <c r="B8" s="15" t="s">
        <v>293</v>
      </c>
      <c r="C8" s="45" t="s">
        <v>476</v>
      </c>
      <c r="D8" s="45" t="s">
        <v>476</v>
      </c>
      <c r="E8" s="191"/>
      <c r="F8" s="191"/>
      <c r="G8" s="45" t="s">
        <v>476</v>
      </c>
      <c r="H8" s="45" t="s">
        <v>476</v>
      </c>
      <c r="I8" s="45" t="s">
        <v>476</v>
      </c>
      <c r="J8" s="45" t="s">
        <v>476</v>
      </c>
      <c r="K8" s="45" t="s">
        <v>476</v>
      </c>
      <c r="L8" s="45" t="s">
        <v>476</v>
      </c>
      <c r="M8" s="163" t="str">
        <f>$M$7</f>
        <v>Quoted</v>
      </c>
    </row>
    <row r="9" spans="1:13">
      <c r="A9" s="28">
        <v>4</v>
      </c>
      <c r="B9" s="15" t="s">
        <v>294</v>
      </c>
      <c r="C9" s="45" t="s">
        <v>476</v>
      </c>
      <c r="D9" s="45" t="s">
        <v>476</v>
      </c>
      <c r="E9" s="45" t="s">
        <v>476</v>
      </c>
      <c r="F9" s="45" t="s">
        <v>476</v>
      </c>
      <c r="G9" s="45" t="s">
        <v>476</v>
      </c>
      <c r="H9" s="45" t="s">
        <v>476</v>
      </c>
      <c r="I9" s="45" t="s">
        <v>476</v>
      </c>
      <c r="J9" s="45" t="s">
        <v>476</v>
      </c>
      <c r="K9" s="45" t="s">
        <v>476</v>
      </c>
      <c r="L9" s="45" t="s">
        <v>476</v>
      </c>
      <c r="M9" s="163" t="str">
        <f t="shared" ref="M9:M17" si="0">$M$7</f>
        <v>Quoted</v>
      </c>
    </row>
    <row r="10" spans="1:13">
      <c r="A10" s="28">
        <v>5</v>
      </c>
      <c r="B10" s="15" t="s">
        <v>295</v>
      </c>
      <c r="C10" s="45" t="s">
        <v>476</v>
      </c>
      <c r="D10" s="45" t="s">
        <v>476</v>
      </c>
      <c r="E10" s="45" t="s">
        <v>476</v>
      </c>
      <c r="F10" s="45" t="s">
        <v>476</v>
      </c>
      <c r="G10" s="45" t="s">
        <v>476</v>
      </c>
      <c r="H10" s="45" t="s">
        <v>476</v>
      </c>
      <c r="I10" s="45" t="s">
        <v>476</v>
      </c>
      <c r="J10" s="45" t="s">
        <v>476</v>
      </c>
      <c r="K10" s="45" t="s">
        <v>476</v>
      </c>
      <c r="L10" s="45" t="s">
        <v>476</v>
      </c>
      <c r="M10" s="163" t="str">
        <f t="shared" si="0"/>
        <v>Quoted</v>
      </c>
    </row>
    <row r="11" spans="1:13">
      <c r="A11" s="28">
        <v>6</v>
      </c>
      <c r="B11" s="15" t="s">
        <v>296</v>
      </c>
      <c r="C11" s="45" t="s">
        <v>476</v>
      </c>
      <c r="D11" s="45" t="s">
        <v>476</v>
      </c>
      <c r="E11" s="45" t="s">
        <v>476</v>
      </c>
      <c r="F11" s="45" t="s">
        <v>476</v>
      </c>
      <c r="G11" s="45" t="s">
        <v>476</v>
      </c>
      <c r="H11" s="45" t="s">
        <v>476</v>
      </c>
      <c r="I11" s="45" t="s">
        <v>476</v>
      </c>
      <c r="J11" s="45" t="s">
        <v>476</v>
      </c>
      <c r="K11" s="45" t="s">
        <v>476</v>
      </c>
      <c r="L11" s="45" t="s">
        <v>476</v>
      </c>
      <c r="M11" s="163" t="str">
        <f t="shared" si="0"/>
        <v>Quoted</v>
      </c>
    </row>
    <row r="12" spans="1:13">
      <c r="A12" s="28">
        <v>7</v>
      </c>
      <c r="B12" s="15" t="s">
        <v>297</v>
      </c>
      <c r="C12" s="45" t="s">
        <v>476</v>
      </c>
      <c r="D12" s="45" t="s">
        <v>476</v>
      </c>
      <c r="E12" s="45" t="s">
        <v>476</v>
      </c>
      <c r="F12" s="45" t="s">
        <v>476</v>
      </c>
      <c r="G12" s="45" t="s">
        <v>476</v>
      </c>
      <c r="H12" s="45" t="s">
        <v>476</v>
      </c>
      <c r="I12" s="45" t="s">
        <v>476</v>
      </c>
      <c r="J12" s="45" t="s">
        <v>476</v>
      </c>
      <c r="K12" s="45" t="s">
        <v>476</v>
      </c>
      <c r="L12" s="45" t="s">
        <v>476</v>
      </c>
      <c r="M12" s="163" t="str">
        <f t="shared" si="0"/>
        <v>Quoted</v>
      </c>
    </row>
    <row r="13" spans="1:13">
      <c r="A13" s="28">
        <v>8</v>
      </c>
      <c r="B13" s="15" t="s">
        <v>298</v>
      </c>
      <c r="C13" s="45" t="s">
        <v>476</v>
      </c>
      <c r="D13" s="45" t="s">
        <v>476</v>
      </c>
      <c r="E13" s="45" t="s">
        <v>476</v>
      </c>
      <c r="F13" s="45" t="s">
        <v>476</v>
      </c>
      <c r="G13" s="45" t="s">
        <v>476</v>
      </c>
      <c r="H13" s="45" t="s">
        <v>476</v>
      </c>
      <c r="I13" s="45" t="s">
        <v>476</v>
      </c>
      <c r="J13" s="45" t="s">
        <v>476</v>
      </c>
      <c r="K13" s="45" t="s">
        <v>476</v>
      </c>
      <c r="L13" s="45" t="s">
        <v>476</v>
      </c>
      <c r="M13" s="163" t="str">
        <f t="shared" si="0"/>
        <v>Quoted</v>
      </c>
    </row>
    <row r="14" spans="1:13">
      <c r="A14" s="28">
        <v>9</v>
      </c>
      <c r="B14" s="15" t="s">
        <v>299</v>
      </c>
      <c r="C14" s="45" t="s">
        <v>476</v>
      </c>
      <c r="D14" s="45" t="s">
        <v>476</v>
      </c>
      <c r="E14" s="45" t="s">
        <v>476</v>
      </c>
      <c r="F14" s="45" t="s">
        <v>476</v>
      </c>
      <c r="G14" s="45" t="s">
        <v>476</v>
      </c>
      <c r="H14" s="45" t="s">
        <v>476</v>
      </c>
      <c r="I14" s="45" t="s">
        <v>476</v>
      </c>
      <c r="J14" s="45" t="s">
        <v>476</v>
      </c>
      <c r="K14" s="45" t="s">
        <v>476</v>
      </c>
      <c r="L14" s="45" t="s">
        <v>476</v>
      </c>
      <c r="M14" s="163" t="str">
        <f t="shared" si="0"/>
        <v>Quoted</v>
      </c>
    </row>
    <row r="15" spans="1:13">
      <c r="A15" s="28">
        <v>10</v>
      </c>
      <c r="B15" s="15" t="s">
        <v>300</v>
      </c>
      <c r="C15" s="45" t="s">
        <v>476</v>
      </c>
      <c r="D15" s="45" t="s">
        <v>476</v>
      </c>
      <c r="E15" s="45" t="s">
        <v>476</v>
      </c>
      <c r="F15" s="45" t="s">
        <v>476</v>
      </c>
      <c r="G15" s="45" t="s">
        <v>476</v>
      </c>
      <c r="H15" s="45" t="s">
        <v>476</v>
      </c>
      <c r="I15" s="45" t="s">
        <v>476</v>
      </c>
      <c r="J15" s="45" t="s">
        <v>476</v>
      </c>
      <c r="K15" s="45" t="s">
        <v>476</v>
      </c>
      <c r="L15" s="45" t="s">
        <v>476</v>
      </c>
      <c r="M15" s="163" t="str">
        <f t="shared" si="0"/>
        <v>Quoted</v>
      </c>
    </row>
    <row r="16" spans="1:13">
      <c r="A16" s="28">
        <v>11</v>
      </c>
      <c r="B16" s="15" t="s">
        <v>301</v>
      </c>
      <c r="C16" s="45" t="s">
        <v>476</v>
      </c>
      <c r="D16" s="45" t="s">
        <v>476</v>
      </c>
      <c r="E16" s="45" t="s">
        <v>476</v>
      </c>
      <c r="F16" s="45" t="s">
        <v>476</v>
      </c>
      <c r="G16" s="45" t="s">
        <v>476</v>
      </c>
      <c r="H16" s="45" t="s">
        <v>476</v>
      </c>
      <c r="I16" s="45" t="s">
        <v>476</v>
      </c>
      <c r="J16" s="45" t="s">
        <v>476</v>
      </c>
      <c r="K16" s="45" t="s">
        <v>476</v>
      </c>
      <c r="L16" s="45" t="s">
        <v>476</v>
      </c>
      <c r="M16" s="163" t="str">
        <f t="shared" si="0"/>
        <v>Quoted</v>
      </c>
    </row>
    <row r="17" spans="1:13">
      <c r="A17" s="28">
        <v>12</v>
      </c>
      <c r="B17" s="15" t="s">
        <v>302</v>
      </c>
      <c r="C17" s="45" t="s">
        <v>476</v>
      </c>
      <c r="D17" s="45" t="s">
        <v>476</v>
      </c>
      <c r="E17" s="45" t="s">
        <v>476</v>
      </c>
      <c r="F17" s="45" t="s">
        <v>476</v>
      </c>
      <c r="G17" s="45" t="s">
        <v>476</v>
      </c>
      <c r="H17" s="45" t="s">
        <v>476</v>
      </c>
      <c r="I17" s="45" t="s">
        <v>476</v>
      </c>
      <c r="J17" s="45" t="s">
        <v>476</v>
      </c>
      <c r="K17" s="45" t="s">
        <v>476</v>
      </c>
      <c r="L17" s="45" t="s">
        <v>476</v>
      </c>
      <c r="M17" s="163" t="str">
        <f t="shared" si="0"/>
        <v>Quoted</v>
      </c>
    </row>
    <row r="18" spans="1:13" ht="30">
      <c r="A18" s="28">
        <v>13</v>
      </c>
      <c r="B18" s="192" t="s">
        <v>373</v>
      </c>
      <c r="C18" s="45" t="s">
        <v>476</v>
      </c>
      <c r="D18" s="45" t="s">
        <v>476</v>
      </c>
      <c r="E18" s="191"/>
      <c r="F18" s="191"/>
      <c r="G18" s="45" t="s">
        <v>476</v>
      </c>
      <c r="H18" s="45" t="s">
        <v>476</v>
      </c>
      <c r="I18" s="191"/>
      <c r="J18" s="191"/>
      <c r="K18" s="191"/>
      <c r="L18" s="45" t="s">
        <v>476</v>
      </c>
      <c r="M18" s="193" t="s">
        <v>260</v>
      </c>
    </row>
    <row r="19" spans="1:13">
      <c r="A19" s="28">
        <v>14</v>
      </c>
      <c r="B19" s="204" t="s">
        <v>351</v>
      </c>
      <c r="C19" s="45" t="s">
        <v>476</v>
      </c>
      <c r="D19" s="45" t="s">
        <v>476</v>
      </c>
      <c r="E19" s="191"/>
      <c r="F19" s="191"/>
      <c r="G19" s="45" t="s">
        <v>476</v>
      </c>
      <c r="H19" s="45" t="s">
        <v>476</v>
      </c>
      <c r="I19" s="45" t="s">
        <v>476</v>
      </c>
      <c r="J19" s="45" t="s">
        <v>476</v>
      </c>
      <c r="K19" s="191"/>
      <c r="L19" s="45" t="s">
        <v>476</v>
      </c>
      <c r="M19" s="163" t="str">
        <f>M7</f>
        <v>Quoted</v>
      </c>
    </row>
    <row r="20" spans="1:13">
      <c r="A20" s="317"/>
      <c r="B20" s="317"/>
      <c r="C20" s="318"/>
      <c r="D20" s="318"/>
      <c r="E20" s="318"/>
      <c r="F20" s="318"/>
      <c r="G20" s="318"/>
      <c r="H20" s="318"/>
      <c r="I20" s="318"/>
      <c r="J20" s="318"/>
      <c r="K20" s="318"/>
      <c r="L20" s="186"/>
    </row>
    <row r="21" spans="1:13">
      <c r="A21" s="131" t="s">
        <v>41</v>
      </c>
      <c r="B21" s="131" t="s">
        <v>42</v>
      </c>
      <c r="C21" s="131"/>
    </row>
    <row r="22" spans="1:13" ht="15" customHeight="1">
      <c r="A22" s="29">
        <v>1</v>
      </c>
      <c r="B22" s="294" t="s">
        <v>233</v>
      </c>
      <c r="C22" s="294"/>
      <c r="D22" s="294"/>
      <c r="E22" s="294"/>
      <c r="F22" s="294"/>
      <c r="G22" s="294"/>
      <c r="H22" s="294"/>
      <c r="I22" s="294"/>
      <c r="J22" s="294"/>
      <c r="K22" s="294"/>
      <c r="L22" s="182"/>
    </row>
    <row r="23" spans="1:13" ht="46.5" customHeight="1">
      <c r="A23" s="29">
        <v>2</v>
      </c>
      <c r="B23" s="294" t="s">
        <v>312</v>
      </c>
      <c r="C23" s="294"/>
      <c r="D23" s="294"/>
      <c r="E23" s="294"/>
      <c r="F23" s="294"/>
      <c r="G23" s="294"/>
      <c r="H23" s="294"/>
      <c r="I23" s="294"/>
      <c r="J23" s="294"/>
      <c r="K23" s="294"/>
      <c r="L23" s="182"/>
    </row>
    <row r="24" spans="1:13" ht="32.25" customHeight="1">
      <c r="A24" s="29">
        <v>3</v>
      </c>
      <c r="B24" s="319" t="s">
        <v>437</v>
      </c>
      <c r="C24" s="319"/>
      <c r="D24" s="319"/>
      <c r="E24" s="319"/>
      <c r="F24" s="319"/>
      <c r="G24" s="319"/>
      <c r="H24" s="319"/>
      <c r="I24" s="319"/>
      <c r="J24" s="319"/>
      <c r="K24" s="319"/>
      <c r="L24" s="183"/>
    </row>
    <row r="25" spans="1:13" ht="35.25" customHeight="1">
      <c r="A25" s="29">
        <v>4</v>
      </c>
      <c r="B25" s="298" t="s">
        <v>467</v>
      </c>
      <c r="C25" s="298"/>
      <c r="D25" s="298"/>
      <c r="E25" s="298"/>
      <c r="F25" s="298"/>
      <c r="G25" s="298"/>
      <c r="H25" s="298"/>
      <c r="I25" s="298"/>
      <c r="J25" s="298"/>
      <c r="K25" s="298"/>
      <c r="L25" s="182"/>
    </row>
    <row r="26" spans="1:13" ht="23.25" customHeight="1">
      <c r="A26" s="29">
        <v>5</v>
      </c>
      <c r="B26" s="294" t="s">
        <v>290</v>
      </c>
      <c r="C26" s="294"/>
      <c r="D26" s="294"/>
      <c r="E26" s="294"/>
      <c r="F26" s="294"/>
      <c r="G26" s="294"/>
      <c r="H26" s="294"/>
      <c r="I26" s="294"/>
      <c r="J26" s="294"/>
      <c r="K26" s="294"/>
      <c r="L26" s="182"/>
    </row>
    <row r="27" spans="1:13" ht="38.25" customHeight="1">
      <c r="A27" s="29">
        <v>6</v>
      </c>
      <c r="B27" s="294" t="s">
        <v>318</v>
      </c>
      <c r="C27" s="294"/>
      <c r="D27" s="294"/>
      <c r="E27" s="294"/>
      <c r="F27" s="294"/>
      <c r="G27" s="294"/>
      <c r="H27" s="294"/>
      <c r="I27" s="294"/>
      <c r="J27" s="294"/>
      <c r="K27" s="294"/>
      <c r="L27" s="182"/>
    </row>
    <row r="28" spans="1:13">
      <c r="A28" s="29">
        <v>7</v>
      </c>
      <c r="B28" s="294" t="s">
        <v>43</v>
      </c>
      <c r="C28" s="294"/>
      <c r="D28" s="294"/>
      <c r="E28" s="294"/>
      <c r="F28" s="294"/>
      <c r="G28" s="294"/>
      <c r="H28" s="294"/>
      <c r="I28" s="294"/>
      <c r="J28" s="294"/>
      <c r="K28" s="294"/>
      <c r="L28" s="182"/>
    </row>
    <row r="29" spans="1:13" ht="35.25" customHeight="1">
      <c r="A29" s="29">
        <v>8</v>
      </c>
      <c r="B29" s="294" t="s">
        <v>436</v>
      </c>
      <c r="C29" s="294"/>
      <c r="D29" s="294"/>
      <c r="E29" s="294"/>
      <c r="F29" s="294"/>
      <c r="G29" s="294"/>
      <c r="H29" s="294"/>
      <c r="I29" s="294"/>
      <c r="J29" s="294"/>
      <c r="K29" s="294"/>
      <c r="L29" s="182"/>
    </row>
    <row r="30" spans="1:13" ht="70.5" customHeight="1">
      <c r="A30" s="29">
        <v>9</v>
      </c>
      <c r="B30" s="310" t="s">
        <v>438</v>
      </c>
      <c r="C30" s="310"/>
      <c r="D30" s="310"/>
      <c r="E30" s="310"/>
      <c r="F30" s="310"/>
      <c r="G30" s="310"/>
      <c r="H30" s="310"/>
      <c r="I30" s="310"/>
      <c r="J30" s="310"/>
      <c r="K30" s="310"/>
      <c r="L30" s="182"/>
    </row>
    <row r="31" spans="1:13">
      <c r="A31" s="29">
        <v>10</v>
      </c>
      <c r="B31" s="294" t="s">
        <v>435</v>
      </c>
      <c r="C31" s="294"/>
      <c r="D31" s="294"/>
      <c r="E31" s="294"/>
      <c r="F31" s="294"/>
      <c r="G31" s="294"/>
      <c r="H31" s="294"/>
      <c r="I31" s="294"/>
      <c r="J31" s="294"/>
      <c r="K31" s="294"/>
      <c r="L31" s="182"/>
    </row>
    <row r="32" spans="1:13" ht="32.25" customHeight="1">
      <c r="A32" s="29">
        <v>11</v>
      </c>
      <c r="B32" s="294" t="s">
        <v>458</v>
      </c>
      <c r="C32" s="294"/>
      <c r="D32" s="294"/>
      <c r="E32" s="294"/>
      <c r="F32" s="294"/>
      <c r="G32" s="294"/>
      <c r="H32" s="294"/>
      <c r="I32" s="294"/>
      <c r="J32" s="294"/>
      <c r="K32" s="294"/>
      <c r="L32" s="182"/>
    </row>
    <row r="33" spans="1:12" ht="30.75" customHeight="1">
      <c r="A33" s="29">
        <v>12</v>
      </c>
      <c r="B33" s="294" t="s">
        <v>218</v>
      </c>
      <c r="C33" s="294"/>
      <c r="D33" s="294"/>
      <c r="E33" s="294"/>
      <c r="F33" s="294"/>
      <c r="G33" s="294"/>
      <c r="H33" s="294"/>
      <c r="I33" s="294"/>
      <c r="J33" s="294"/>
      <c r="K33" s="294"/>
      <c r="L33" s="182"/>
    </row>
    <row r="34" spans="1:12" ht="30.75" customHeight="1">
      <c r="A34" s="29">
        <v>13</v>
      </c>
      <c r="B34" s="296" t="s">
        <v>319</v>
      </c>
      <c r="C34" s="296"/>
      <c r="D34" s="296"/>
      <c r="E34" s="296"/>
      <c r="F34" s="296"/>
      <c r="G34" s="296"/>
      <c r="H34" s="296"/>
      <c r="I34" s="296"/>
      <c r="J34" s="296"/>
      <c r="K34" s="296"/>
      <c r="L34" s="181"/>
    </row>
    <row r="35" spans="1:12">
      <c r="A35" s="29">
        <v>14</v>
      </c>
      <c r="B35" s="31" t="s">
        <v>401</v>
      </c>
      <c r="C35" s="30"/>
      <c r="D35" s="30"/>
      <c r="E35" s="30"/>
      <c r="F35" s="30"/>
      <c r="G35" s="30"/>
      <c r="H35" s="30"/>
      <c r="I35" s="30"/>
      <c r="J35" s="30"/>
      <c r="K35" s="30"/>
      <c r="L35" s="30"/>
    </row>
    <row r="36" spans="1:12">
      <c r="A36" s="30"/>
      <c r="B36" s="31"/>
      <c r="C36" s="30"/>
      <c r="D36" s="30"/>
      <c r="E36" s="30"/>
      <c r="F36" s="30"/>
      <c r="G36" s="30"/>
      <c r="H36" s="30"/>
      <c r="I36" s="30"/>
      <c r="J36" s="30"/>
      <c r="K36" s="30"/>
      <c r="L36" s="30"/>
    </row>
    <row r="37" spans="1:12">
      <c r="A37" s="30"/>
      <c r="B37" s="31"/>
      <c r="C37" s="30"/>
      <c r="D37" s="30"/>
      <c r="E37" s="30"/>
      <c r="F37" s="30"/>
      <c r="G37" s="30"/>
      <c r="H37" s="30"/>
      <c r="I37" s="30"/>
      <c r="J37" s="30"/>
      <c r="K37" s="30"/>
      <c r="L37" s="30"/>
    </row>
  </sheetData>
  <sheetProtection formatCells="0" formatColumns="0" formatRows="0" insertColumns="0" insertRows="0" insertHyperlinks="0" deleteColumns="0" deleteRows="0" sort="0" autoFilter="0" pivotTables="0"/>
  <dataConsolidate/>
  <mergeCells count="23">
    <mergeCell ref="B32:K32"/>
    <mergeCell ref="M2:M3"/>
    <mergeCell ref="B34:K34"/>
    <mergeCell ref="A2:A5"/>
    <mergeCell ref="B2:B5"/>
    <mergeCell ref="C3:C4"/>
    <mergeCell ref="D3:D4"/>
    <mergeCell ref="C2:D2"/>
    <mergeCell ref="E2:K3"/>
    <mergeCell ref="A20:K20"/>
    <mergeCell ref="B33:K33"/>
    <mergeCell ref="B31:K31"/>
    <mergeCell ref="B29:K29"/>
    <mergeCell ref="B22:K22"/>
    <mergeCell ref="B27:K27"/>
    <mergeCell ref="B24:K24"/>
    <mergeCell ref="L2:L3"/>
    <mergeCell ref="A1:M1"/>
    <mergeCell ref="B28:K28"/>
    <mergeCell ref="B30:K30"/>
    <mergeCell ref="B23:K23"/>
    <mergeCell ref="B25:K25"/>
    <mergeCell ref="B26:K26"/>
  </mergeCells>
  <conditionalFormatting sqref="C6:L19">
    <cfRule type="cellIs" dxfId="463" priority="9" operator="notEqual">
      <formula>0</formula>
    </cfRule>
    <cfRule type="cellIs" dxfId="462" priority="10" operator="equal">
      <formula>0</formula>
    </cfRule>
  </conditionalFormatting>
  <conditionalFormatting sqref="M7">
    <cfRule type="cellIs" dxfId="409" priority="1" operator="notEqual">
      <formula>0</formula>
    </cfRule>
    <cfRule type="cellIs" dxfId="408" priority="2" operator="equal">
      <formula>0</formula>
    </cfRule>
  </conditionalFormatting>
  <dataValidations count="2">
    <dataValidation type="decimal" allowBlank="1" showInputMessage="1" showErrorMessage="1" errorTitle="Numeric Data Only" error="Please enter numeric data only without any special character or alphabets." sqref="E18:F19 E6:F8 I18:J18 I6:J6 K18:K19">
      <formula1>0</formula1>
      <formula2>100000000000</formula2>
    </dataValidation>
    <dataValidation type="list" allowBlank="1" showInputMessage="1" showErrorMessage="1" sqref="C6:D19 E9:F17 G6:H19 I19:J19 K6:L6 L7:M7 I7:K17 L8:L19">
      <formula1>"Quoted,Not Quoted"</formula1>
    </dataValidation>
  </dataValidations>
  <pageMargins left="0.7" right="0.7" top="0.75" bottom="0.75" header="0.3" footer="0.3"/>
  <pageSetup paperSize="9" orientation="portrait" verticalDpi="120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68"/>
  <sheetViews>
    <sheetView zoomScale="96" zoomScaleNormal="100" workbookViewId="0">
      <selection activeCell="F7" sqref="F7"/>
    </sheetView>
  </sheetViews>
  <sheetFormatPr defaultColWidth="9.140625" defaultRowHeight="21.75" customHeight="1"/>
  <cols>
    <col min="1" max="1" width="9.140625" style="140"/>
    <col min="2" max="2" width="45.42578125" style="154" customWidth="1"/>
    <col min="3" max="3" width="30.42578125" style="140" customWidth="1"/>
    <col min="4" max="4" width="21" style="155" bestFit="1" customWidth="1"/>
    <col min="5" max="5" width="26.85546875" style="140" customWidth="1"/>
    <col min="6" max="6" width="30" style="140" customWidth="1"/>
    <col min="7" max="7" width="30.42578125" style="140" customWidth="1"/>
    <col min="8" max="8" width="24.42578125" style="140" customWidth="1"/>
    <col min="9" max="9" width="12.42578125" style="140" customWidth="1"/>
    <col min="10" max="10" width="15" style="140" customWidth="1"/>
    <col min="11" max="11" width="15.140625" style="140" customWidth="1"/>
    <col min="12" max="12" width="9.140625" style="140" customWidth="1"/>
    <col min="13" max="16384" width="9.140625" style="140"/>
  </cols>
  <sheetData>
    <row r="1" spans="1:15" ht="21.75" customHeight="1">
      <c r="A1" s="329" t="s">
        <v>289</v>
      </c>
      <c r="B1" s="330"/>
      <c r="C1" s="330"/>
      <c r="D1" s="330"/>
      <c r="E1" s="330"/>
      <c r="F1" s="330"/>
      <c r="G1" s="141"/>
      <c r="H1" s="141"/>
      <c r="I1" s="142"/>
    </row>
    <row r="2" spans="1:15" ht="21.75" customHeight="1">
      <c r="A2" s="331" t="s">
        <v>470</v>
      </c>
      <c r="B2" s="331"/>
      <c r="C2" s="331"/>
      <c r="D2" s="331"/>
      <c r="E2" s="331"/>
      <c r="F2" s="331"/>
      <c r="G2" s="142"/>
      <c r="H2" s="142"/>
      <c r="I2" s="142"/>
    </row>
    <row r="3" spans="1:15" ht="45.75" customHeight="1">
      <c r="A3" s="332" t="s">
        <v>280</v>
      </c>
      <c r="B3" s="333" t="s">
        <v>281</v>
      </c>
      <c r="C3" s="334" t="s">
        <v>35</v>
      </c>
      <c r="D3" s="335" t="s">
        <v>277</v>
      </c>
      <c r="E3" s="139" t="s">
        <v>278</v>
      </c>
      <c r="F3" s="143" t="s">
        <v>279</v>
      </c>
      <c r="G3" s="142"/>
      <c r="H3" s="142"/>
      <c r="I3" s="142"/>
    </row>
    <row r="4" spans="1:15" s="147" customFormat="1" ht="48.75" customHeight="1">
      <c r="A4" s="332"/>
      <c r="B4" s="333"/>
      <c r="C4" s="334"/>
      <c r="D4" s="335"/>
      <c r="E4" s="144" t="s">
        <v>477</v>
      </c>
      <c r="F4" s="143" t="s">
        <v>478</v>
      </c>
      <c r="G4" s="146"/>
      <c r="H4" s="146"/>
      <c r="I4" s="146"/>
    </row>
    <row r="5" spans="1:15" s="147" customFormat="1" ht="21.75" customHeight="1">
      <c r="A5" s="148" t="s">
        <v>282</v>
      </c>
      <c r="B5" s="320" t="s">
        <v>406</v>
      </c>
      <c r="C5" s="321"/>
      <c r="D5" s="321"/>
      <c r="E5" s="321"/>
      <c r="F5" s="322"/>
      <c r="G5" s="146"/>
      <c r="H5" s="146"/>
      <c r="I5" s="146"/>
    </row>
    <row r="6" spans="1:15" ht="35.25" customHeight="1">
      <c r="A6" s="149">
        <v>1</v>
      </c>
      <c r="B6" s="323" t="s">
        <v>335</v>
      </c>
      <c r="C6" s="324"/>
      <c r="D6" s="324"/>
      <c r="E6" s="324"/>
      <c r="F6" s="325"/>
      <c r="G6" s="142"/>
      <c r="H6" s="142"/>
      <c r="I6" s="142"/>
    </row>
    <row r="7" spans="1:15" ht="21.75" customHeight="1">
      <c r="A7" s="145" t="s">
        <v>331</v>
      </c>
      <c r="B7" s="156" t="s">
        <v>407</v>
      </c>
      <c r="C7" s="169" t="s">
        <v>283</v>
      </c>
      <c r="D7" s="150">
        <v>4</v>
      </c>
      <c r="E7" s="45" t="s">
        <v>476</v>
      </c>
      <c r="F7" s="45" t="s">
        <v>476</v>
      </c>
      <c r="G7" s="142"/>
      <c r="H7" s="142"/>
      <c r="I7" s="142"/>
    </row>
    <row r="8" spans="1:15" ht="21.75" customHeight="1">
      <c r="A8" s="145" t="s">
        <v>332</v>
      </c>
      <c r="B8" s="156" t="s">
        <v>408</v>
      </c>
      <c r="C8" s="169" t="s">
        <v>283</v>
      </c>
      <c r="D8" s="150">
        <v>4</v>
      </c>
      <c r="E8" s="45" t="s">
        <v>476</v>
      </c>
      <c r="F8" s="45" t="s">
        <v>476</v>
      </c>
      <c r="G8" s="142"/>
      <c r="H8" s="142"/>
      <c r="I8" s="142"/>
    </row>
    <row r="9" spans="1:15" ht="35.25" customHeight="1">
      <c r="A9" s="145" t="s">
        <v>333</v>
      </c>
      <c r="B9" s="156" t="s">
        <v>462</v>
      </c>
      <c r="C9" s="169" t="s">
        <v>283</v>
      </c>
      <c r="D9" s="150">
        <v>1</v>
      </c>
      <c r="E9" s="45" t="s">
        <v>476</v>
      </c>
      <c r="F9" s="45" t="s">
        <v>476</v>
      </c>
      <c r="G9" s="142"/>
      <c r="H9" s="142"/>
      <c r="I9" s="142"/>
    </row>
    <row r="10" spans="1:15" ht="40.5" customHeight="1">
      <c r="A10" s="145" t="s">
        <v>334</v>
      </c>
      <c r="B10" s="156" t="s">
        <v>461</v>
      </c>
      <c r="C10" s="169" t="s">
        <v>283</v>
      </c>
      <c r="D10" s="150">
        <v>1</v>
      </c>
      <c r="E10" s="45" t="s">
        <v>476</v>
      </c>
      <c r="F10" s="45" t="s">
        <v>476</v>
      </c>
      <c r="H10" s="142"/>
      <c r="I10" s="142"/>
    </row>
    <row r="11" spans="1:15" ht="24.75" customHeight="1">
      <c r="A11" s="145" t="s">
        <v>409</v>
      </c>
      <c r="B11" s="156" t="s">
        <v>410</v>
      </c>
      <c r="C11" s="169" t="s">
        <v>283</v>
      </c>
      <c r="D11" s="150">
        <v>1</v>
      </c>
      <c r="E11" s="45" t="s">
        <v>476</v>
      </c>
      <c r="F11" s="45" t="s">
        <v>476</v>
      </c>
      <c r="G11" s="142"/>
      <c r="H11" s="142"/>
      <c r="I11" s="142"/>
    </row>
    <row r="12" spans="1:15" ht="31.5" customHeight="1">
      <c r="A12" s="145" t="s">
        <v>411</v>
      </c>
      <c r="B12" s="156" t="s">
        <v>412</v>
      </c>
      <c r="C12" s="149" t="s">
        <v>284</v>
      </c>
      <c r="D12" s="150">
        <v>4</v>
      </c>
      <c r="E12" s="45" t="s">
        <v>476</v>
      </c>
      <c r="F12" s="45" t="s">
        <v>476</v>
      </c>
      <c r="G12" s="151"/>
      <c r="H12" s="151"/>
      <c r="I12" s="146"/>
      <c r="J12" s="146"/>
      <c r="K12" s="146"/>
      <c r="L12" s="146"/>
      <c r="M12" s="146"/>
      <c r="N12" s="146"/>
      <c r="O12" s="146"/>
    </row>
    <row r="13" spans="1:15" ht="35.25" customHeight="1">
      <c r="A13" s="153">
        <v>2</v>
      </c>
      <c r="B13" s="326" t="s">
        <v>321</v>
      </c>
      <c r="C13" s="327"/>
      <c r="D13" s="327"/>
      <c r="E13" s="327"/>
      <c r="F13" s="328"/>
      <c r="G13" s="151"/>
      <c r="H13" s="151"/>
      <c r="I13" s="142"/>
    </row>
    <row r="14" spans="1:15" ht="21.75" customHeight="1">
      <c r="A14" s="145" t="s">
        <v>331</v>
      </c>
      <c r="B14" s="156" t="s">
        <v>407</v>
      </c>
      <c r="C14" s="169" t="s">
        <v>283</v>
      </c>
      <c r="D14" s="150">
        <v>8</v>
      </c>
      <c r="E14" s="45" t="s">
        <v>476</v>
      </c>
      <c r="F14" s="45" t="s">
        <v>476</v>
      </c>
    </row>
    <row r="15" spans="1:15" ht="21.75" customHeight="1">
      <c r="A15" s="145" t="s">
        <v>332</v>
      </c>
      <c r="B15" s="156" t="s">
        <v>408</v>
      </c>
      <c r="C15" s="169" t="s">
        <v>283</v>
      </c>
      <c r="D15" s="150">
        <v>8</v>
      </c>
      <c r="E15" s="45" t="s">
        <v>476</v>
      </c>
      <c r="F15" s="45" t="s">
        <v>476</v>
      </c>
    </row>
    <row r="16" spans="1:15" ht="35.25" customHeight="1">
      <c r="A16" s="145" t="s">
        <v>333</v>
      </c>
      <c r="B16" s="242" t="s">
        <v>462</v>
      </c>
      <c r="C16" s="169" t="s">
        <v>283</v>
      </c>
      <c r="D16" s="150">
        <v>1</v>
      </c>
      <c r="E16" s="45" t="s">
        <v>476</v>
      </c>
      <c r="F16" s="45" t="s">
        <v>476</v>
      </c>
    </row>
    <row r="17" spans="1:6" ht="48" customHeight="1">
      <c r="A17" s="145" t="s">
        <v>334</v>
      </c>
      <c r="B17" s="242" t="s">
        <v>461</v>
      </c>
      <c r="C17" s="169" t="s">
        <v>283</v>
      </c>
      <c r="D17" s="150">
        <v>1</v>
      </c>
      <c r="E17" s="45" t="s">
        <v>476</v>
      </c>
      <c r="F17" s="45" t="s">
        <v>476</v>
      </c>
    </row>
    <row r="18" spans="1:6" ht="21.75" customHeight="1">
      <c r="A18" s="145" t="s">
        <v>409</v>
      </c>
      <c r="B18" s="156" t="s">
        <v>410</v>
      </c>
      <c r="C18" s="169" t="s">
        <v>283</v>
      </c>
      <c r="D18" s="150">
        <v>1</v>
      </c>
      <c r="E18" s="45" t="s">
        <v>476</v>
      </c>
      <c r="F18" s="45" t="s">
        <v>476</v>
      </c>
    </row>
    <row r="19" spans="1:6" ht="33" customHeight="1">
      <c r="A19" s="145" t="s">
        <v>411</v>
      </c>
      <c r="B19" s="156" t="s">
        <v>412</v>
      </c>
      <c r="C19" s="149" t="s">
        <v>284</v>
      </c>
      <c r="D19" s="150">
        <v>8</v>
      </c>
      <c r="E19" s="45" t="s">
        <v>476</v>
      </c>
      <c r="F19" s="45" t="s">
        <v>476</v>
      </c>
    </row>
    <row r="20" spans="1:6" ht="34.5" customHeight="1">
      <c r="A20" s="153">
        <v>3</v>
      </c>
      <c r="B20" s="326" t="s">
        <v>322</v>
      </c>
      <c r="C20" s="327"/>
      <c r="D20" s="327"/>
      <c r="E20" s="327"/>
      <c r="F20" s="328"/>
    </row>
    <row r="21" spans="1:6" ht="21.75" customHeight="1">
      <c r="A21" s="145" t="s">
        <v>331</v>
      </c>
      <c r="B21" s="156" t="s">
        <v>407</v>
      </c>
      <c r="C21" s="169" t="s">
        <v>283</v>
      </c>
      <c r="D21" s="150">
        <v>4</v>
      </c>
      <c r="E21" s="45" t="s">
        <v>476</v>
      </c>
      <c r="F21" s="45" t="s">
        <v>476</v>
      </c>
    </row>
    <row r="22" spans="1:6" ht="38.25" customHeight="1">
      <c r="A22" s="145" t="s">
        <v>332</v>
      </c>
      <c r="B22" s="156" t="s">
        <v>408</v>
      </c>
      <c r="C22" s="169" t="s">
        <v>283</v>
      </c>
      <c r="D22" s="150">
        <v>4</v>
      </c>
      <c r="E22" s="45" t="s">
        <v>476</v>
      </c>
      <c r="F22" s="45" t="s">
        <v>476</v>
      </c>
    </row>
    <row r="23" spans="1:6" ht="32.25" customHeight="1">
      <c r="A23" s="145" t="s">
        <v>333</v>
      </c>
      <c r="B23" s="156" t="s">
        <v>463</v>
      </c>
      <c r="C23" s="169" t="s">
        <v>283</v>
      </c>
      <c r="D23" s="150">
        <v>1</v>
      </c>
      <c r="E23" s="45" t="s">
        <v>476</v>
      </c>
      <c r="F23" s="45" t="s">
        <v>476</v>
      </c>
    </row>
    <row r="24" spans="1:6" ht="37.5" customHeight="1">
      <c r="A24" s="145" t="s">
        <v>334</v>
      </c>
      <c r="B24" s="242" t="s">
        <v>461</v>
      </c>
      <c r="C24" s="169" t="s">
        <v>283</v>
      </c>
      <c r="D24" s="150">
        <v>1</v>
      </c>
      <c r="E24" s="45" t="s">
        <v>476</v>
      </c>
      <c r="F24" s="45" t="s">
        <v>476</v>
      </c>
    </row>
    <row r="25" spans="1:6" ht="36.75" customHeight="1">
      <c r="A25" s="145" t="s">
        <v>409</v>
      </c>
      <c r="B25" s="156" t="s">
        <v>410</v>
      </c>
      <c r="C25" s="169" t="s">
        <v>283</v>
      </c>
      <c r="D25" s="150">
        <v>1</v>
      </c>
      <c r="E25" s="45" t="s">
        <v>476</v>
      </c>
      <c r="F25" s="45" t="s">
        <v>476</v>
      </c>
    </row>
    <row r="26" spans="1:6" ht="33" customHeight="1">
      <c r="A26" s="145" t="s">
        <v>411</v>
      </c>
      <c r="B26" s="156" t="s">
        <v>412</v>
      </c>
      <c r="C26" s="149" t="s">
        <v>284</v>
      </c>
      <c r="D26" s="150">
        <v>4</v>
      </c>
      <c r="E26" s="45" t="s">
        <v>476</v>
      </c>
      <c r="F26" s="45" t="s">
        <v>476</v>
      </c>
    </row>
    <row r="27" spans="1:6" ht="21.75" customHeight="1">
      <c r="A27" s="153">
        <v>4</v>
      </c>
      <c r="B27" s="326" t="s">
        <v>323</v>
      </c>
      <c r="C27" s="327"/>
      <c r="D27" s="327"/>
      <c r="E27" s="327"/>
      <c r="F27" s="328"/>
    </row>
    <row r="28" spans="1:6" ht="21.75" customHeight="1">
      <c r="A28" s="145" t="s">
        <v>331</v>
      </c>
      <c r="B28" s="156" t="s">
        <v>407</v>
      </c>
      <c r="C28" s="169" t="s">
        <v>283</v>
      </c>
      <c r="D28" s="150">
        <v>4</v>
      </c>
      <c r="E28" s="45" t="s">
        <v>476</v>
      </c>
      <c r="F28" s="45" t="s">
        <v>476</v>
      </c>
    </row>
    <row r="29" spans="1:6" ht="21.75" customHeight="1">
      <c r="A29" s="145" t="s">
        <v>332</v>
      </c>
      <c r="B29" s="156" t="s">
        <v>408</v>
      </c>
      <c r="C29" s="169" t="s">
        <v>283</v>
      </c>
      <c r="D29" s="150">
        <v>4</v>
      </c>
      <c r="E29" s="45" t="s">
        <v>476</v>
      </c>
      <c r="F29" s="45" t="s">
        <v>476</v>
      </c>
    </row>
    <row r="30" spans="1:6" ht="35.25" customHeight="1">
      <c r="A30" s="145" t="s">
        <v>333</v>
      </c>
      <c r="B30" s="242" t="s">
        <v>463</v>
      </c>
      <c r="C30" s="169" t="s">
        <v>283</v>
      </c>
      <c r="D30" s="150">
        <v>1</v>
      </c>
      <c r="E30" s="45" t="s">
        <v>476</v>
      </c>
      <c r="F30" s="45" t="s">
        <v>476</v>
      </c>
    </row>
    <row r="31" spans="1:6" ht="41.25" customHeight="1">
      <c r="A31" s="145" t="s">
        <v>334</v>
      </c>
      <c r="B31" s="242" t="s">
        <v>461</v>
      </c>
      <c r="C31" s="169" t="s">
        <v>283</v>
      </c>
      <c r="D31" s="150">
        <v>1</v>
      </c>
      <c r="E31" s="45" t="s">
        <v>476</v>
      </c>
      <c r="F31" s="45" t="s">
        <v>476</v>
      </c>
    </row>
    <row r="32" spans="1:6" ht="36.75" customHeight="1">
      <c r="A32" s="145" t="s">
        <v>409</v>
      </c>
      <c r="B32" s="156" t="s">
        <v>410</v>
      </c>
      <c r="C32" s="169" t="s">
        <v>283</v>
      </c>
      <c r="D32" s="150">
        <v>1</v>
      </c>
      <c r="E32" s="45" t="s">
        <v>476</v>
      </c>
      <c r="F32" s="45" t="s">
        <v>476</v>
      </c>
    </row>
    <row r="33" spans="1:6" ht="33" customHeight="1">
      <c r="A33" s="145" t="s">
        <v>411</v>
      </c>
      <c r="B33" s="156" t="s">
        <v>412</v>
      </c>
      <c r="C33" s="149" t="s">
        <v>284</v>
      </c>
      <c r="D33" s="150">
        <v>4</v>
      </c>
      <c r="E33" s="45" t="s">
        <v>476</v>
      </c>
      <c r="F33" s="45" t="s">
        <v>476</v>
      </c>
    </row>
    <row r="34" spans="1:6" ht="21.75" customHeight="1">
      <c r="A34" s="153">
        <v>5</v>
      </c>
      <c r="B34" s="326" t="s">
        <v>324</v>
      </c>
      <c r="C34" s="327"/>
      <c r="D34" s="327"/>
      <c r="E34" s="327"/>
      <c r="F34" s="328"/>
    </row>
    <row r="35" spans="1:6" ht="33" customHeight="1">
      <c r="A35" s="145" t="s">
        <v>331</v>
      </c>
      <c r="B35" s="156" t="s">
        <v>407</v>
      </c>
      <c r="C35" s="169" t="s">
        <v>283</v>
      </c>
      <c r="D35" s="150">
        <v>8</v>
      </c>
      <c r="E35" s="45" t="s">
        <v>476</v>
      </c>
      <c r="F35" s="45" t="s">
        <v>476</v>
      </c>
    </row>
    <row r="36" spans="1:6" ht="33" customHeight="1">
      <c r="A36" s="145" t="s">
        <v>332</v>
      </c>
      <c r="B36" s="156" t="s">
        <v>408</v>
      </c>
      <c r="C36" s="169" t="s">
        <v>283</v>
      </c>
      <c r="D36" s="150">
        <v>8</v>
      </c>
      <c r="E36" s="45" t="s">
        <v>476</v>
      </c>
      <c r="F36" s="45" t="s">
        <v>476</v>
      </c>
    </row>
    <row r="37" spans="1:6" ht="33" customHeight="1">
      <c r="A37" s="145" t="s">
        <v>333</v>
      </c>
      <c r="B37" s="242" t="s">
        <v>463</v>
      </c>
      <c r="C37" s="169" t="s">
        <v>283</v>
      </c>
      <c r="D37" s="150">
        <v>1</v>
      </c>
      <c r="E37" s="45" t="s">
        <v>476</v>
      </c>
      <c r="F37" s="45" t="s">
        <v>476</v>
      </c>
    </row>
    <row r="38" spans="1:6" ht="33" customHeight="1">
      <c r="A38" s="145" t="s">
        <v>334</v>
      </c>
      <c r="B38" s="242" t="s">
        <v>461</v>
      </c>
      <c r="C38" s="169" t="s">
        <v>283</v>
      </c>
      <c r="D38" s="150">
        <v>1</v>
      </c>
      <c r="E38" s="45" t="s">
        <v>476</v>
      </c>
      <c r="F38" s="45" t="s">
        <v>476</v>
      </c>
    </row>
    <row r="39" spans="1:6" ht="33" customHeight="1">
      <c r="A39" s="145" t="s">
        <v>409</v>
      </c>
      <c r="B39" s="156" t="s">
        <v>410</v>
      </c>
      <c r="C39" s="169" t="s">
        <v>283</v>
      </c>
      <c r="D39" s="150">
        <v>1</v>
      </c>
      <c r="E39" s="45" t="s">
        <v>476</v>
      </c>
      <c r="F39" s="45" t="s">
        <v>476</v>
      </c>
    </row>
    <row r="40" spans="1:6" ht="33" customHeight="1">
      <c r="A40" s="145" t="s">
        <v>411</v>
      </c>
      <c r="B40" s="156" t="s">
        <v>412</v>
      </c>
      <c r="C40" s="149" t="s">
        <v>284</v>
      </c>
      <c r="D40" s="150">
        <v>8</v>
      </c>
      <c r="E40" s="45" t="s">
        <v>476</v>
      </c>
      <c r="F40" s="45" t="s">
        <v>476</v>
      </c>
    </row>
    <row r="41" spans="1:6" ht="33" customHeight="1">
      <c r="A41" s="153">
        <v>6</v>
      </c>
      <c r="B41" s="326" t="s">
        <v>325</v>
      </c>
      <c r="C41" s="327"/>
      <c r="D41" s="327"/>
      <c r="E41" s="327"/>
      <c r="F41" s="328"/>
    </row>
    <row r="42" spans="1:6" ht="33" customHeight="1">
      <c r="A42" s="145" t="s">
        <v>331</v>
      </c>
      <c r="B42" s="156" t="s">
        <v>407</v>
      </c>
      <c r="C42" s="169" t="s">
        <v>283</v>
      </c>
      <c r="D42" s="150">
        <v>4</v>
      </c>
      <c r="E42" s="45" t="s">
        <v>476</v>
      </c>
      <c r="F42" s="45" t="s">
        <v>476</v>
      </c>
    </row>
    <row r="43" spans="1:6" ht="33" customHeight="1">
      <c r="A43" s="145" t="s">
        <v>332</v>
      </c>
      <c r="B43" s="156" t="s">
        <v>408</v>
      </c>
      <c r="C43" s="169" t="s">
        <v>283</v>
      </c>
      <c r="D43" s="150">
        <v>4</v>
      </c>
      <c r="E43" s="45" t="s">
        <v>476</v>
      </c>
      <c r="F43" s="45" t="s">
        <v>476</v>
      </c>
    </row>
    <row r="44" spans="1:6" ht="33" customHeight="1">
      <c r="A44" s="145" t="s">
        <v>333</v>
      </c>
      <c r="B44" s="242" t="s">
        <v>463</v>
      </c>
      <c r="C44" s="169" t="s">
        <v>283</v>
      </c>
      <c r="D44" s="150">
        <v>1</v>
      </c>
      <c r="E44" s="45" t="s">
        <v>476</v>
      </c>
      <c r="F44" s="45" t="s">
        <v>476</v>
      </c>
    </row>
    <row r="45" spans="1:6" ht="33" customHeight="1">
      <c r="A45" s="145" t="s">
        <v>334</v>
      </c>
      <c r="B45" s="242" t="s">
        <v>461</v>
      </c>
      <c r="C45" s="169" t="s">
        <v>283</v>
      </c>
      <c r="D45" s="150">
        <v>1</v>
      </c>
      <c r="E45" s="45" t="s">
        <v>476</v>
      </c>
      <c r="F45" s="45" t="s">
        <v>476</v>
      </c>
    </row>
    <row r="46" spans="1:6" ht="21.75" customHeight="1">
      <c r="A46" s="145" t="s">
        <v>409</v>
      </c>
      <c r="B46" s="156" t="s">
        <v>410</v>
      </c>
      <c r="C46" s="169" t="s">
        <v>283</v>
      </c>
      <c r="D46" s="150">
        <v>1</v>
      </c>
      <c r="E46" s="45" t="s">
        <v>476</v>
      </c>
      <c r="F46" s="45" t="s">
        <v>476</v>
      </c>
    </row>
    <row r="47" spans="1:6" ht="34.5" customHeight="1">
      <c r="A47" s="145" t="s">
        <v>411</v>
      </c>
      <c r="B47" s="156" t="s">
        <v>412</v>
      </c>
      <c r="C47" s="149" t="s">
        <v>284</v>
      </c>
      <c r="D47" s="215">
        <v>4</v>
      </c>
      <c r="E47" s="45" t="s">
        <v>476</v>
      </c>
      <c r="F47" s="45" t="s">
        <v>476</v>
      </c>
    </row>
    <row r="48" spans="1:6" ht="21.75" customHeight="1">
      <c r="A48" s="153">
        <v>7</v>
      </c>
      <c r="B48" s="326" t="s">
        <v>326</v>
      </c>
      <c r="C48" s="327"/>
      <c r="D48" s="327"/>
      <c r="E48" s="327"/>
      <c r="F48" s="328"/>
    </row>
    <row r="49" spans="1:6" ht="21.75" customHeight="1">
      <c r="A49" s="145" t="s">
        <v>331</v>
      </c>
      <c r="B49" s="156" t="s">
        <v>407</v>
      </c>
      <c r="C49" s="169" t="s">
        <v>283</v>
      </c>
      <c r="D49" s="150">
        <v>8</v>
      </c>
      <c r="E49" s="45" t="s">
        <v>476</v>
      </c>
      <c r="F49" s="45" t="s">
        <v>476</v>
      </c>
    </row>
    <row r="50" spans="1:6" ht="35.25" customHeight="1">
      <c r="A50" s="145" t="s">
        <v>332</v>
      </c>
      <c r="B50" s="156" t="s">
        <v>408</v>
      </c>
      <c r="C50" s="169" t="s">
        <v>283</v>
      </c>
      <c r="D50" s="150">
        <v>8</v>
      </c>
      <c r="E50" s="45" t="s">
        <v>476</v>
      </c>
      <c r="F50" s="45" t="s">
        <v>476</v>
      </c>
    </row>
    <row r="51" spans="1:6" ht="35.25" customHeight="1">
      <c r="A51" s="145" t="s">
        <v>333</v>
      </c>
      <c r="B51" s="242" t="s">
        <v>463</v>
      </c>
      <c r="C51" s="169" t="s">
        <v>283</v>
      </c>
      <c r="D51" s="150">
        <v>1</v>
      </c>
      <c r="E51" s="45" t="s">
        <v>476</v>
      </c>
      <c r="F51" s="45" t="s">
        <v>476</v>
      </c>
    </row>
    <row r="52" spans="1:6" ht="35.25" customHeight="1">
      <c r="A52" s="145" t="s">
        <v>334</v>
      </c>
      <c r="B52" s="242" t="s">
        <v>461</v>
      </c>
      <c r="C52" s="169" t="s">
        <v>283</v>
      </c>
      <c r="D52" s="150">
        <v>1</v>
      </c>
      <c r="E52" s="45" t="s">
        <v>476</v>
      </c>
      <c r="F52" s="45" t="s">
        <v>476</v>
      </c>
    </row>
    <row r="53" spans="1:6" ht="35.25" customHeight="1">
      <c r="A53" s="145" t="s">
        <v>409</v>
      </c>
      <c r="B53" s="156" t="s">
        <v>410</v>
      </c>
      <c r="C53" s="169" t="s">
        <v>283</v>
      </c>
      <c r="D53" s="150">
        <v>1</v>
      </c>
      <c r="E53" s="45" t="s">
        <v>476</v>
      </c>
      <c r="F53" s="45" t="s">
        <v>476</v>
      </c>
    </row>
    <row r="54" spans="1:6" ht="35.25" customHeight="1">
      <c r="A54" s="145" t="s">
        <v>411</v>
      </c>
      <c r="B54" s="156" t="s">
        <v>412</v>
      </c>
      <c r="C54" s="149" t="s">
        <v>284</v>
      </c>
      <c r="D54" s="150">
        <v>8</v>
      </c>
      <c r="E54" s="45" t="s">
        <v>476</v>
      </c>
      <c r="F54" s="45" t="s">
        <v>476</v>
      </c>
    </row>
    <row r="55" spans="1:6" ht="35.25" customHeight="1">
      <c r="A55" s="153">
        <v>8</v>
      </c>
      <c r="B55" s="326" t="s">
        <v>327</v>
      </c>
      <c r="C55" s="327"/>
      <c r="D55" s="327"/>
      <c r="E55" s="327"/>
      <c r="F55" s="328"/>
    </row>
    <row r="56" spans="1:6" ht="21.75" customHeight="1">
      <c r="A56" s="145" t="s">
        <v>331</v>
      </c>
      <c r="B56" s="156" t="s">
        <v>407</v>
      </c>
      <c r="C56" s="169" t="s">
        <v>283</v>
      </c>
      <c r="D56" s="150">
        <v>4</v>
      </c>
      <c r="E56" s="45" t="s">
        <v>476</v>
      </c>
      <c r="F56" s="45" t="s">
        <v>476</v>
      </c>
    </row>
    <row r="57" spans="1:6" ht="32.25" customHeight="1">
      <c r="A57" s="145" t="s">
        <v>332</v>
      </c>
      <c r="B57" s="156" t="s">
        <v>408</v>
      </c>
      <c r="C57" s="169" t="s">
        <v>283</v>
      </c>
      <c r="D57" s="150">
        <v>4</v>
      </c>
      <c r="E57" s="45" t="s">
        <v>476</v>
      </c>
      <c r="F57" s="45" t="s">
        <v>476</v>
      </c>
    </row>
    <row r="58" spans="1:6" ht="36" customHeight="1">
      <c r="A58" s="145" t="s">
        <v>333</v>
      </c>
      <c r="B58" s="242" t="s">
        <v>463</v>
      </c>
      <c r="C58" s="169" t="s">
        <v>283</v>
      </c>
      <c r="D58" s="150">
        <v>1</v>
      </c>
      <c r="E58" s="45" t="s">
        <v>476</v>
      </c>
      <c r="F58" s="45" t="s">
        <v>476</v>
      </c>
    </row>
    <row r="59" spans="1:6" ht="31.5" customHeight="1">
      <c r="A59" s="145" t="s">
        <v>334</v>
      </c>
      <c r="B59" s="242" t="s">
        <v>461</v>
      </c>
      <c r="C59" s="169" t="s">
        <v>283</v>
      </c>
      <c r="D59" s="150">
        <v>1</v>
      </c>
      <c r="E59" s="45" t="s">
        <v>476</v>
      </c>
      <c r="F59" s="45" t="s">
        <v>476</v>
      </c>
    </row>
    <row r="60" spans="1:6" ht="36" customHeight="1">
      <c r="A60" s="145" t="s">
        <v>409</v>
      </c>
      <c r="B60" s="156" t="s">
        <v>410</v>
      </c>
      <c r="C60" s="169" t="s">
        <v>283</v>
      </c>
      <c r="D60" s="150">
        <v>1</v>
      </c>
      <c r="E60" s="45" t="s">
        <v>476</v>
      </c>
      <c r="F60" s="45" t="s">
        <v>476</v>
      </c>
    </row>
    <row r="61" spans="1:6" ht="32.25" customHeight="1">
      <c r="A61" s="145" t="s">
        <v>411</v>
      </c>
      <c r="B61" s="156" t="s">
        <v>412</v>
      </c>
      <c r="C61" s="149" t="s">
        <v>284</v>
      </c>
      <c r="D61" s="150">
        <v>4</v>
      </c>
      <c r="E61" s="45" t="s">
        <v>476</v>
      </c>
      <c r="F61" s="45" t="s">
        <v>476</v>
      </c>
    </row>
    <row r="62" spans="1:6" ht="32.25" customHeight="1">
      <c r="A62" s="153">
        <v>9</v>
      </c>
      <c r="B62" s="326" t="s">
        <v>328</v>
      </c>
      <c r="C62" s="327"/>
      <c r="D62" s="327"/>
      <c r="E62" s="327"/>
      <c r="F62" s="328"/>
    </row>
    <row r="63" spans="1:6" ht="36" customHeight="1">
      <c r="A63" s="145" t="s">
        <v>331</v>
      </c>
      <c r="B63" s="156" t="s">
        <v>407</v>
      </c>
      <c r="C63" s="169" t="s">
        <v>283</v>
      </c>
      <c r="D63" s="150">
        <v>4</v>
      </c>
      <c r="E63" s="45" t="s">
        <v>476</v>
      </c>
      <c r="F63" s="45" t="s">
        <v>476</v>
      </c>
    </row>
    <row r="64" spans="1:6" ht="21.75" customHeight="1">
      <c r="A64" s="145" t="s">
        <v>332</v>
      </c>
      <c r="B64" s="156" t="s">
        <v>408</v>
      </c>
      <c r="C64" s="169" t="s">
        <v>283</v>
      </c>
      <c r="D64" s="150">
        <v>4</v>
      </c>
      <c r="E64" s="45" t="s">
        <v>476</v>
      </c>
      <c r="F64" s="45" t="s">
        <v>476</v>
      </c>
    </row>
    <row r="65" spans="1:6" ht="35.25" customHeight="1">
      <c r="A65" s="145" t="s">
        <v>333</v>
      </c>
      <c r="B65" s="242" t="s">
        <v>463</v>
      </c>
      <c r="C65" s="169" t="s">
        <v>283</v>
      </c>
      <c r="D65" s="150">
        <v>1</v>
      </c>
      <c r="E65" s="45" t="s">
        <v>476</v>
      </c>
      <c r="F65" s="45" t="s">
        <v>476</v>
      </c>
    </row>
    <row r="66" spans="1:6" ht="31.5" customHeight="1">
      <c r="A66" s="145" t="s">
        <v>334</v>
      </c>
      <c r="B66" s="242" t="s">
        <v>461</v>
      </c>
      <c r="C66" s="169" t="s">
        <v>283</v>
      </c>
      <c r="D66" s="150">
        <v>1</v>
      </c>
      <c r="E66" s="45" t="s">
        <v>476</v>
      </c>
      <c r="F66" s="45" t="s">
        <v>476</v>
      </c>
    </row>
    <row r="67" spans="1:6" ht="21.75" customHeight="1">
      <c r="A67" s="145" t="s">
        <v>409</v>
      </c>
      <c r="B67" s="156" t="s">
        <v>410</v>
      </c>
      <c r="C67" s="169" t="s">
        <v>283</v>
      </c>
      <c r="D67" s="150">
        <v>1</v>
      </c>
      <c r="E67" s="45" t="s">
        <v>476</v>
      </c>
      <c r="F67" s="45" t="s">
        <v>476</v>
      </c>
    </row>
    <row r="68" spans="1:6" ht="34.5" customHeight="1">
      <c r="A68" s="145" t="s">
        <v>411</v>
      </c>
      <c r="B68" s="156" t="s">
        <v>412</v>
      </c>
      <c r="C68" s="149" t="s">
        <v>284</v>
      </c>
      <c r="D68" s="150">
        <v>4</v>
      </c>
      <c r="E68" s="45" t="s">
        <v>476</v>
      </c>
      <c r="F68" s="45" t="s">
        <v>476</v>
      </c>
    </row>
    <row r="69" spans="1:6" ht="21.75" customHeight="1">
      <c r="A69" s="153">
        <v>10</v>
      </c>
      <c r="B69" s="326" t="s">
        <v>329</v>
      </c>
      <c r="C69" s="327"/>
      <c r="D69" s="327"/>
      <c r="E69" s="327"/>
      <c r="F69" s="328"/>
    </row>
    <row r="70" spans="1:6" ht="21.75" customHeight="1">
      <c r="A70" s="145" t="s">
        <v>331</v>
      </c>
      <c r="B70" s="156" t="s">
        <v>407</v>
      </c>
      <c r="C70" s="169" t="s">
        <v>283</v>
      </c>
      <c r="D70" s="150">
        <v>4</v>
      </c>
      <c r="E70" s="45" t="s">
        <v>476</v>
      </c>
      <c r="F70" s="45" t="s">
        <v>476</v>
      </c>
    </row>
    <row r="71" spans="1:6" ht="21.75" customHeight="1">
      <c r="A71" s="145" t="s">
        <v>332</v>
      </c>
      <c r="B71" s="156" t="s">
        <v>408</v>
      </c>
      <c r="C71" s="169" t="s">
        <v>283</v>
      </c>
      <c r="D71" s="150">
        <v>4</v>
      </c>
      <c r="E71" s="45" t="s">
        <v>476</v>
      </c>
      <c r="F71" s="45" t="s">
        <v>476</v>
      </c>
    </row>
    <row r="72" spans="1:6" ht="33" customHeight="1">
      <c r="A72" s="145" t="s">
        <v>333</v>
      </c>
      <c r="B72" s="242" t="s">
        <v>463</v>
      </c>
      <c r="C72" s="169" t="s">
        <v>283</v>
      </c>
      <c r="D72" s="150">
        <v>1</v>
      </c>
      <c r="E72" s="45" t="s">
        <v>476</v>
      </c>
      <c r="F72" s="45" t="s">
        <v>476</v>
      </c>
    </row>
    <row r="73" spans="1:6" ht="37.5" customHeight="1">
      <c r="A73" s="145" t="s">
        <v>334</v>
      </c>
      <c r="B73" s="242" t="s">
        <v>461</v>
      </c>
      <c r="C73" s="169" t="s">
        <v>283</v>
      </c>
      <c r="D73" s="150">
        <v>1</v>
      </c>
      <c r="E73" s="45" t="s">
        <v>476</v>
      </c>
      <c r="F73" s="45" t="s">
        <v>476</v>
      </c>
    </row>
    <row r="74" spans="1:6" ht="21.75" customHeight="1">
      <c r="A74" s="145" t="s">
        <v>409</v>
      </c>
      <c r="B74" s="156" t="s">
        <v>410</v>
      </c>
      <c r="C74" s="169" t="s">
        <v>283</v>
      </c>
      <c r="D74" s="150">
        <v>1</v>
      </c>
      <c r="E74" s="45" t="s">
        <v>476</v>
      </c>
      <c r="F74" s="45" t="s">
        <v>476</v>
      </c>
    </row>
    <row r="75" spans="1:6" ht="34.5" customHeight="1">
      <c r="A75" s="145" t="s">
        <v>411</v>
      </c>
      <c r="B75" s="156" t="s">
        <v>412</v>
      </c>
      <c r="C75" s="149" t="s">
        <v>284</v>
      </c>
      <c r="D75" s="150">
        <v>4</v>
      </c>
      <c r="E75" s="45" t="s">
        <v>476</v>
      </c>
      <c r="F75" s="45" t="s">
        <v>476</v>
      </c>
    </row>
    <row r="76" spans="1:6" ht="21.75" customHeight="1">
      <c r="A76" s="153">
        <v>11</v>
      </c>
      <c r="B76" s="326" t="s">
        <v>330</v>
      </c>
      <c r="C76" s="327"/>
      <c r="D76" s="327"/>
      <c r="E76" s="327"/>
      <c r="F76" s="328"/>
    </row>
    <row r="77" spans="1:6" ht="21.75" customHeight="1">
      <c r="A77" s="145" t="s">
        <v>331</v>
      </c>
      <c r="B77" s="156" t="s">
        <v>407</v>
      </c>
      <c r="C77" s="169" t="s">
        <v>283</v>
      </c>
      <c r="D77" s="150">
        <v>4</v>
      </c>
      <c r="E77" s="45" t="s">
        <v>476</v>
      </c>
      <c r="F77" s="45" t="s">
        <v>476</v>
      </c>
    </row>
    <row r="78" spans="1:6" ht="31.5" customHeight="1">
      <c r="A78" s="145" t="s">
        <v>332</v>
      </c>
      <c r="B78" s="156" t="s">
        <v>408</v>
      </c>
      <c r="C78" s="169" t="s">
        <v>283</v>
      </c>
      <c r="D78" s="150">
        <v>4</v>
      </c>
      <c r="E78" s="45" t="s">
        <v>476</v>
      </c>
      <c r="F78" s="45" t="s">
        <v>476</v>
      </c>
    </row>
    <row r="79" spans="1:6" ht="33.75" customHeight="1">
      <c r="A79" s="145" t="s">
        <v>333</v>
      </c>
      <c r="B79" s="242" t="s">
        <v>463</v>
      </c>
      <c r="C79" s="169" t="s">
        <v>283</v>
      </c>
      <c r="D79" s="150">
        <v>1</v>
      </c>
      <c r="E79" s="45" t="s">
        <v>476</v>
      </c>
      <c r="F79" s="45" t="s">
        <v>476</v>
      </c>
    </row>
    <row r="80" spans="1:6" ht="36.75" customHeight="1">
      <c r="A80" s="145" t="s">
        <v>334</v>
      </c>
      <c r="B80" s="242" t="s">
        <v>461</v>
      </c>
      <c r="C80" s="169" t="s">
        <v>283</v>
      </c>
      <c r="D80" s="150">
        <v>1</v>
      </c>
      <c r="E80" s="45" t="s">
        <v>476</v>
      </c>
      <c r="F80" s="45" t="s">
        <v>476</v>
      </c>
    </row>
    <row r="81" spans="1:6" ht="21.75" customHeight="1">
      <c r="A81" s="145" t="s">
        <v>409</v>
      </c>
      <c r="B81" s="156" t="s">
        <v>410</v>
      </c>
      <c r="C81" s="169" t="s">
        <v>283</v>
      </c>
      <c r="D81" s="150">
        <v>1</v>
      </c>
      <c r="E81" s="45" t="s">
        <v>476</v>
      </c>
      <c r="F81" s="45" t="s">
        <v>476</v>
      </c>
    </row>
    <row r="82" spans="1:6" ht="36.75" customHeight="1">
      <c r="A82" s="145" t="s">
        <v>411</v>
      </c>
      <c r="B82" s="156" t="s">
        <v>412</v>
      </c>
      <c r="C82" s="149" t="s">
        <v>284</v>
      </c>
      <c r="D82" s="150">
        <v>4</v>
      </c>
      <c r="E82" s="45" t="s">
        <v>476</v>
      </c>
      <c r="F82" s="45" t="s">
        <v>476</v>
      </c>
    </row>
    <row r="83" spans="1:6" ht="21.75" customHeight="1">
      <c r="A83" s="176"/>
      <c r="B83" s="170"/>
      <c r="C83" s="171"/>
      <c r="D83" s="177"/>
      <c r="E83" s="152" t="s">
        <v>337</v>
      </c>
      <c r="F83" s="45" t="s">
        <v>476</v>
      </c>
    </row>
    <row r="84" spans="1:6" ht="21.75" customHeight="1">
      <c r="A84" s="176"/>
      <c r="B84" s="170"/>
      <c r="C84" s="171"/>
      <c r="D84" s="177"/>
      <c r="E84" s="173"/>
      <c r="F84" s="173"/>
    </row>
    <row r="85" spans="1:6" ht="41.25" customHeight="1">
      <c r="A85" s="332" t="s">
        <v>280</v>
      </c>
      <c r="B85" s="333" t="s">
        <v>281</v>
      </c>
      <c r="C85" s="334" t="s">
        <v>35</v>
      </c>
      <c r="D85" s="335" t="s">
        <v>277</v>
      </c>
      <c r="E85" s="139" t="s">
        <v>278</v>
      </c>
      <c r="F85" s="143" t="s">
        <v>279</v>
      </c>
    </row>
    <row r="86" spans="1:6" ht="50.25" customHeight="1">
      <c r="A86" s="332"/>
      <c r="B86" s="333"/>
      <c r="C86" s="334"/>
      <c r="D86" s="335"/>
      <c r="E86" s="144" t="s">
        <v>479</v>
      </c>
      <c r="F86" s="143" t="s">
        <v>479</v>
      </c>
    </row>
    <row r="87" spans="1:6" ht="21.75" customHeight="1">
      <c r="A87" s="148" t="s">
        <v>285</v>
      </c>
      <c r="B87" s="320" t="s">
        <v>413</v>
      </c>
      <c r="C87" s="321"/>
      <c r="D87" s="321"/>
      <c r="E87" s="321"/>
      <c r="F87" s="322"/>
    </row>
    <row r="88" spans="1:6" ht="21.75" customHeight="1">
      <c r="A88" s="149">
        <v>1</v>
      </c>
      <c r="B88" s="323" t="s">
        <v>335</v>
      </c>
      <c r="C88" s="324"/>
      <c r="D88" s="324"/>
      <c r="E88" s="324"/>
      <c r="F88" s="325"/>
    </row>
    <row r="89" spans="1:6" ht="29.25" customHeight="1">
      <c r="A89" s="145" t="s">
        <v>331</v>
      </c>
      <c r="B89" s="156" t="s">
        <v>407</v>
      </c>
      <c r="C89" s="169" t="s">
        <v>283</v>
      </c>
      <c r="D89" s="150">
        <v>12</v>
      </c>
      <c r="E89" s="45" t="s">
        <v>476</v>
      </c>
      <c r="F89" s="45" t="s">
        <v>476</v>
      </c>
    </row>
    <row r="90" spans="1:6" ht="21.75" customHeight="1">
      <c r="A90" s="145" t="s">
        <v>332</v>
      </c>
      <c r="B90" s="156" t="s">
        <v>408</v>
      </c>
      <c r="C90" s="169" t="s">
        <v>283</v>
      </c>
      <c r="D90" s="150">
        <v>12</v>
      </c>
      <c r="E90" s="45" t="s">
        <v>476</v>
      </c>
      <c r="F90" s="45" t="s">
        <v>476</v>
      </c>
    </row>
    <row r="91" spans="1:6" ht="33" customHeight="1">
      <c r="A91" s="145" t="s">
        <v>333</v>
      </c>
      <c r="B91" s="242" t="s">
        <v>462</v>
      </c>
      <c r="C91" s="169" t="s">
        <v>283</v>
      </c>
      <c r="D91" s="150">
        <v>1</v>
      </c>
      <c r="E91" s="45" t="s">
        <v>476</v>
      </c>
      <c r="F91" s="45" t="s">
        <v>476</v>
      </c>
    </row>
    <row r="92" spans="1:6" ht="36.75" customHeight="1">
      <c r="A92" s="145" t="s">
        <v>334</v>
      </c>
      <c r="B92" s="242" t="s">
        <v>461</v>
      </c>
      <c r="C92" s="169" t="s">
        <v>283</v>
      </c>
      <c r="D92" s="150">
        <v>1</v>
      </c>
      <c r="E92" s="45" t="s">
        <v>476</v>
      </c>
      <c r="F92" s="45" t="s">
        <v>476</v>
      </c>
    </row>
    <row r="93" spans="1:6" ht="21.75" customHeight="1">
      <c r="A93" s="145" t="s">
        <v>409</v>
      </c>
      <c r="B93" s="156" t="s">
        <v>410</v>
      </c>
      <c r="C93" s="169" t="s">
        <v>283</v>
      </c>
      <c r="D93" s="150">
        <v>1</v>
      </c>
      <c r="E93" s="45" t="s">
        <v>476</v>
      </c>
      <c r="F93" s="45" t="s">
        <v>476</v>
      </c>
    </row>
    <row r="94" spans="1:6" ht="58.5" customHeight="1">
      <c r="A94" s="145" t="s">
        <v>411</v>
      </c>
      <c r="B94" s="156" t="s">
        <v>412</v>
      </c>
      <c r="C94" s="149" t="s">
        <v>284</v>
      </c>
      <c r="D94" s="150">
        <v>12</v>
      </c>
      <c r="E94" s="45" t="s">
        <v>476</v>
      </c>
      <c r="F94" s="45" t="s">
        <v>476</v>
      </c>
    </row>
    <row r="95" spans="1:6" ht="21.75" customHeight="1">
      <c r="A95" s="153">
        <v>2</v>
      </c>
      <c r="B95" s="326" t="s">
        <v>321</v>
      </c>
      <c r="C95" s="327"/>
      <c r="D95" s="327"/>
      <c r="E95" s="327"/>
      <c r="F95" s="328"/>
    </row>
    <row r="96" spans="1:6" ht="21.75" customHeight="1">
      <c r="A96" s="145" t="s">
        <v>331</v>
      </c>
      <c r="B96" s="156" t="s">
        <v>407</v>
      </c>
      <c r="C96" s="169" t="s">
        <v>283</v>
      </c>
      <c r="D96" s="150">
        <v>32</v>
      </c>
      <c r="E96" s="45" t="s">
        <v>476</v>
      </c>
      <c r="F96" s="45" t="s">
        <v>476</v>
      </c>
    </row>
    <row r="97" spans="1:6" ht="21.75" customHeight="1">
      <c r="A97" s="145" t="s">
        <v>332</v>
      </c>
      <c r="B97" s="156" t="s">
        <v>408</v>
      </c>
      <c r="C97" s="169" t="s">
        <v>283</v>
      </c>
      <c r="D97" s="150">
        <v>32</v>
      </c>
      <c r="E97" s="45" t="s">
        <v>476</v>
      </c>
      <c r="F97" s="45" t="s">
        <v>476</v>
      </c>
    </row>
    <row r="98" spans="1:6" ht="36.75" customHeight="1">
      <c r="A98" s="145" t="s">
        <v>333</v>
      </c>
      <c r="B98" s="242" t="s">
        <v>462</v>
      </c>
      <c r="C98" s="169" t="s">
        <v>283</v>
      </c>
      <c r="D98" s="150">
        <v>1</v>
      </c>
      <c r="E98" s="45" t="s">
        <v>476</v>
      </c>
      <c r="F98" s="45" t="s">
        <v>476</v>
      </c>
    </row>
    <row r="99" spans="1:6" ht="36" customHeight="1">
      <c r="A99" s="145" t="s">
        <v>334</v>
      </c>
      <c r="B99" s="242" t="s">
        <v>461</v>
      </c>
      <c r="C99" s="169" t="s">
        <v>283</v>
      </c>
      <c r="D99" s="150">
        <v>1</v>
      </c>
      <c r="E99" s="45" t="s">
        <v>476</v>
      </c>
      <c r="F99" s="45" t="s">
        <v>476</v>
      </c>
    </row>
    <row r="100" spans="1:6" ht="21.75" customHeight="1">
      <c r="A100" s="145" t="s">
        <v>409</v>
      </c>
      <c r="B100" s="156" t="s">
        <v>410</v>
      </c>
      <c r="C100" s="169" t="s">
        <v>283</v>
      </c>
      <c r="D100" s="150">
        <v>1</v>
      </c>
      <c r="E100" s="45" t="s">
        <v>476</v>
      </c>
      <c r="F100" s="45" t="s">
        <v>476</v>
      </c>
    </row>
    <row r="101" spans="1:6" ht="33.75" customHeight="1">
      <c r="A101" s="145" t="s">
        <v>411</v>
      </c>
      <c r="B101" s="156" t="s">
        <v>412</v>
      </c>
      <c r="C101" s="149" t="s">
        <v>284</v>
      </c>
      <c r="D101" s="150">
        <v>32</v>
      </c>
      <c r="E101" s="45" t="s">
        <v>476</v>
      </c>
      <c r="F101" s="45" t="s">
        <v>476</v>
      </c>
    </row>
    <row r="102" spans="1:6" ht="21.75" customHeight="1">
      <c r="A102" s="153">
        <v>3</v>
      </c>
      <c r="B102" s="326" t="s">
        <v>322</v>
      </c>
      <c r="C102" s="327"/>
      <c r="D102" s="327"/>
      <c r="E102" s="327"/>
      <c r="F102" s="328"/>
    </row>
    <row r="103" spans="1:6" ht="21.75" customHeight="1">
      <c r="A103" s="145" t="s">
        <v>331</v>
      </c>
      <c r="B103" s="156" t="s">
        <v>407</v>
      </c>
      <c r="C103" s="169" t="s">
        <v>283</v>
      </c>
      <c r="D103" s="150">
        <v>24</v>
      </c>
      <c r="E103" s="45" t="s">
        <v>476</v>
      </c>
      <c r="F103" s="45" t="s">
        <v>476</v>
      </c>
    </row>
    <row r="104" spans="1:6" ht="21.75" customHeight="1">
      <c r="A104" s="145" t="s">
        <v>332</v>
      </c>
      <c r="B104" s="156" t="s">
        <v>408</v>
      </c>
      <c r="C104" s="169" t="s">
        <v>283</v>
      </c>
      <c r="D104" s="150">
        <v>24</v>
      </c>
      <c r="E104" s="45" t="s">
        <v>476</v>
      </c>
      <c r="F104" s="45" t="s">
        <v>476</v>
      </c>
    </row>
    <row r="105" spans="1:6" ht="33.75" customHeight="1">
      <c r="A105" s="145" t="s">
        <v>333</v>
      </c>
      <c r="B105" s="242" t="s">
        <v>463</v>
      </c>
      <c r="C105" s="169" t="s">
        <v>283</v>
      </c>
      <c r="D105" s="150">
        <v>1</v>
      </c>
      <c r="E105" s="45" t="s">
        <v>476</v>
      </c>
      <c r="F105" s="45" t="s">
        <v>476</v>
      </c>
    </row>
    <row r="106" spans="1:6" ht="36" customHeight="1">
      <c r="A106" s="145" t="s">
        <v>334</v>
      </c>
      <c r="B106" s="242" t="s">
        <v>461</v>
      </c>
      <c r="C106" s="169" t="s">
        <v>283</v>
      </c>
      <c r="D106" s="150">
        <v>1</v>
      </c>
      <c r="E106" s="45" t="s">
        <v>476</v>
      </c>
      <c r="F106" s="45" t="s">
        <v>476</v>
      </c>
    </row>
    <row r="107" spans="1:6" ht="21.75" customHeight="1">
      <c r="A107" s="145" t="s">
        <v>409</v>
      </c>
      <c r="B107" s="156" t="s">
        <v>410</v>
      </c>
      <c r="C107" s="169" t="s">
        <v>283</v>
      </c>
      <c r="D107" s="150">
        <v>1</v>
      </c>
      <c r="E107" s="45" t="s">
        <v>476</v>
      </c>
      <c r="F107" s="45" t="s">
        <v>476</v>
      </c>
    </row>
    <row r="108" spans="1:6" ht="39.75" customHeight="1">
      <c r="A108" s="145" t="s">
        <v>411</v>
      </c>
      <c r="B108" s="156" t="s">
        <v>412</v>
      </c>
      <c r="C108" s="149" t="s">
        <v>284</v>
      </c>
      <c r="D108" s="150">
        <v>24</v>
      </c>
      <c r="E108" s="45" t="s">
        <v>476</v>
      </c>
      <c r="F108" s="45" t="s">
        <v>476</v>
      </c>
    </row>
    <row r="109" spans="1:6" ht="21.75" customHeight="1">
      <c r="A109" s="153">
        <v>4</v>
      </c>
      <c r="B109" s="326" t="s">
        <v>323</v>
      </c>
      <c r="C109" s="327"/>
      <c r="D109" s="327"/>
      <c r="E109" s="327"/>
      <c r="F109" s="328"/>
    </row>
    <row r="110" spans="1:6" ht="21.75" customHeight="1">
      <c r="A110" s="145" t="s">
        <v>331</v>
      </c>
      <c r="B110" s="156" t="s">
        <v>407</v>
      </c>
      <c r="C110" s="169" t="s">
        <v>283</v>
      </c>
      <c r="D110" s="150">
        <v>40</v>
      </c>
      <c r="E110" s="45" t="s">
        <v>476</v>
      </c>
      <c r="F110" s="45" t="s">
        <v>476</v>
      </c>
    </row>
    <row r="111" spans="1:6" ht="21.75" customHeight="1">
      <c r="A111" s="145" t="s">
        <v>332</v>
      </c>
      <c r="B111" s="156" t="s">
        <v>408</v>
      </c>
      <c r="C111" s="169" t="s">
        <v>283</v>
      </c>
      <c r="D111" s="150">
        <v>40</v>
      </c>
      <c r="E111" s="45" t="s">
        <v>476</v>
      </c>
      <c r="F111" s="45" t="s">
        <v>476</v>
      </c>
    </row>
    <row r="112" spans="1:6" ht="31.5">
      <c r="A112" s="145" t="s">
        <v>333</v>
      </c>
      <c r="B112" s="242" t="s">
        <v>463</v>
      </c>
      <c r="C112" s="169" t="s">
        <v>283</v>
      </c>
      <c r="D112" s="150">
        <v>10</v>
      </c>
      <c r="E112" s="45" t="s">
        <v>476</v>
      </c>
      <c r="F112" s="45" t="s">
        <v>476</v>
      </c>
    </row>
    <row r="113" spans="1:6" ht="31.5">
      <c r="A113" s="145" t="s">
        <v>334</v>
      </c>
      <c r="B113" s="242" t="s">
        <v>461</v>
      </c>
      <c r="C113" s="169" t="s">
        <v>283</v>
      </c>
      <c r="D113" s="150">
        <v>10</v>
      </c>
      <c r="E113" s="45" t="s">
        <v>476</v>
      </c>
      <c r="F113" s="45" t="s">
        <v>476</v>
      </c>
    </row>
    <row r="114" spans="1:6" ht="21.75" customHeight="1">
      <c r="A114" s="145" t="s">
        <v>409</v>
      </c>
      <c r="B114" s="156" t="s">
        <v>410</v>
      </c>
      <c r="C114" s="169" t="s">
        <v>283</v>
      </c>
      <c r="D114" s="150">
        <v>10</v>
      </c>
      <c r="E114" s="45" t="s">
        <v>476</v>
      </c>
      <c r="F114" s="45" t="s">
        <v>476</v>
      </c>
    </row>
    <row r="115" spans="1:6" ht="45.75" customHeight="1">
      <c r="A115" s="145" t="s">
        <v>411</v>
      </c>
      <c r="B115" s="156" t="s">
        <v>412</v>
      </c>
      <c r="C115" s="149" t="s">
        <v>284</v>
      </c>
      <c r="D115" s="150">
        <v>40</v>
      </c>
      <c r="E115" s="45" t="s">
        <v>476</v>
      </c>
      <c r="F115" s="45" t="s">
        <v>476</v>
      </c>
    </row>
    <row r="116" spans="1:6" ht="21.75" customHeight="1">
      <c r="A116" s="153">
        <v>5</v>
      </c>
      <c r="B116" s="326" t="s">
        <v>324</v>
      </c>
      <c r="C116" s="327"/>
      <c r="D116" s="327"/>
      <c r="E116" s="327"/>
      <c r="F116" s="328"/>
    </row>
    <row r="117" spans="1:6" ht="21.75" customHeight="1">
      <c r="A117" s="145" t="s">
        <v>331</v>
      </c>
      <c r="B117" s="156" t="s">
        <v>407</v>
      </c>
      <c r="C117" s="169" t="s">
        <v>283</v>
      </c>
      <c r="D117" s="150">
        <v>76</v>
      </c>
      <c r="E117" s="45" t="s">
        <v>476</v>
      </c>
      <c r="F117" s="45" t="s">
        <v>476</v>
      </c>
    </row>
    <row r="118" spans="1:6" ht="21.75" customHeight="1">
      <c r="A118" s="145" t="s">
        <v>332</v>
      </c>
      <c r="B118" s="156" t="s">
        <v>408</v>
      </c>
      <c r="C118" s="169" t="s">
        <v>283</v>
      </c>
      <c r="D118" s="150">
        <v>76</v>
      </c>
      <c r="E118" s="45" t="s">
        <v>476</v>
      </c>
      <c r="F118" s="45" t="s">
        <v>476</v>
      </c>
    </row>
    <row r="119" spans="1:6" ht="31.5">
      <c r="A119" s="145" t="s">
        <v>333</v>
      </c>
      <c r="B119" s="242" t="s">
        <v>463</v>
      </c>
      <c r="C119" s="169" t="s">
        <v>283</v>
      </c>
      <c r="D119" s="150">
        <v>10</v>
      </c>
      <c r="E119" s="45" t="s">
        <v>476</v>
      </c>
      <c r="F119" s="45" t="s">
        <v>476</v>
      </c>
    </row>
    <row r="120" spans="1:6" ht="31.5">
      <c r="A120" s="145" t="s">
        <v>334</v>
      </c>
      <c r="B120" s="242" t="s">
        <v>461</v>
      </c>
      <c r="C120" s="169" t="s">
        <v>283</v>
      </c>
      <c r="D120" s="150">
        <v>10</v>
      </c>
      <c r="E120" s="45" t="s">
        <v>476</v>
      </c>
      <c r="F120" s="45" t="s">
        <v>476</v>
      </c>
    </row>
    <row r="121" spans="1:6" ht="34.5" customHeight="1">
      <c r="A121" s="145" t="s">
        <v>409</v>
      </c>
      <c r="B121" s="156" t="s">
        <v>410</v>
      </c>
      <c r="C121" s="169" t="s">
        <v>283</v>
      </c>
      <c r="D121" s="150">
        <v>10</v>
      </c>
      <c r="E121" s="45" t="s">
        <v>476</v>
      </c>
      <c r="F121" s="45" t="s">
        <v>476</v>
      </c>
    </row>
    <row r="122" spans="1:6" ht="46.5" customHeight="1">
      <c r="A122" s="145" t="s">
        <v>411</v>
      </c>
      <c r="B122" s="156" t="s">
        <v>412</v>
      </c>
      <c r="C122" s="149" t="s">
        <v>284</v>
      </c>
      <c r="D122" s="150">
        <v>76</v>
      </c>
      <c r="E122" s="45" t="s">
        <v>476</v>
      </c>
      <c r="F122" s="45" t="s">
        <v>476</v>
      </c>
    </row>
    <row r="123" spans="1:6" ht="21.75" customHeight="1">
      <c r="A123" s="153">
        <v>6</v>
      </c>
      <c r="B123" s="326" t="s">
        <v>325</v>
      </c>
      <c r="C123" s="327"/>
      <c r="D123" s="327"/>
      <c r="E123" s="327"/>
      <c r="F123" s="328"/>
    </row>
    <row r="124" spans="1:6" ht="21.75" customHeight="1">
      <c r="A124" s="145" t="s">
        <v>331</v>
      </c>
      <c r="B124" s="156" t="s">
        <v>407</v>
      </c>
      <c r="C124" s="169" t="s">
        <v>283</v>
      </c>
      <c r="D124" s="150">
        <v>32</v>
      </c>
      <c r="E124" s="45" t="s">
        <v>476</v>
      </c>
      <c r="F124" s="45" t="s">
        <v>476</v>
      </c>
    </row>
    <row r="125" spans="1:6" ht="21.75" customHeight="1">
      <c r="A125" s="145" t="s">
        <v>332</v>
      </c>
      <c r="B125" s="156" t="s">
        <v>408</v>
      </c>
      <c r="C125" s="169" t="s">
        <v>283</v>
      </c>
      <c r="D125" s="150">
        <v>32</v>
      </c>
      <c r="E125" s="45" t="s">
        <v>476</v>
      </c>
      <c r="F125" s="45" t="s">
        <v>476</v>
      </c>
    </row>
    <row r="126" spans="1:6" ht="31.5">
      <c r="A126" s="145" t="s">
        <v>333</v>
      </c>
      <c r="B126" s="242" t="s">
        <v>463</v>
      </c>
      <c r="C126" s="169" t="s">
        <v>283</v>
      </c>
      <c r="D126" s="150">
        <v>4</v>
      </c>
      <c r="E126" s="45" t="s">
        <v>476</v>
      </c>
      <c r="F126" s="45" t="s">
        <v>476</v>
      </c>
    </row>
    <row r="127" spans="1:6" ht="31.5">
      <c r="A127" s="145" t="s">
        <v>334</v>
      </c>
      <c r="B127" s="242" t="s">
        <v>461</v>
      </c>
      <c r="C127" s="169" t="s">
        <v>283</v>
      </c>
      <c r="D127" s="150">
        <v>4</v>
      </c>
      <c r="E127" s="45" t="s">
        <v>476</v>
      </c>
      <c r="F127" s="45" t="s">
        <v>476</v>
      </c>
    </row>
    <row r="128" spans="1:6" ht="21.75" customHeight="1">
      <c r="A128" s="145" t="s">
        <v>409</v>
      </c>
      <c r="B128" s="156" t="s">
        <v>410</v>
      </c>
      <c r="C128" s="169" t="s">
        <v>283</v>
      </c>
      <c r="D128" s="150">
        <v>4</v>
      </c>
      <c r="E128" s="45" t="s">
        <v>476</v>
      </c>
      <c r="F128" s="45" t="s">
        <v>476</v>
      </c>
    </row>
    <row r="129" spans="1:6" ht="36.75" customHeight="1">
      <c r="A129" s="145" t="s">
        <v>411</v>
      </c>
      <c r="B129" s="156" t="s">
        <v>412</v>
      </c>
      <c r="C129" s="149" t="s">
        <v>284</v>
      </c>
      <c r="D129" s="150">
        <v>32</v>
      </c>
      <c r="E129" s="45" t="s">
        <v>476</v>
      </c>
      <c r="F129" s="45" t="s">
        <v>476</v>
      </c>
    </row>
    <row r="130" spans="1:6" ht="21.75" customHeight="1">
      <c r="A130" s="153">
        <v>7</v>
      </c>
      <c r="B130" s="326" t="s">
        <v>326</v>
      </c>
      <c r="C130" s="327"/>
      <c r="D130" s="327"/>
      <c r="E130" s="327"/>
      <c r="F130" s="328"/>
    </row>
    <row r="131" spans="1:6" ht="21.75" customHeight="1">
      <c r="A131" s="145" t="s">
        <v>331</v>
      </c>
      <c r="B131" s="156" t="s">
        <v>407</v>
      </c>
      <c r="C131" s="169" t="s">
        <v>283</v>
      </c>
      <c r="D131" s="150">
        <v>32</v>
      </c>
      <c r="E131" s="45" t="s">
        <v>476</v>
      </c>
      <c r="F131" s="45" t="s">
        <v>476</v>
      </c>
    </row>
    <row r="132" spans="1:6" ht="21.75" customHeight="1">
      <c r="A132" s="145" t="s">
        <v>332</v>
      </c>
      <c r="B132" s="156" t="s">
        <v>408</v>
      </c>
      <c r="C132" s="169" t="s">
        <v>283</v>
      </c>
      <c r="D132" s="150">
        <v>32</v>
      </c>
      <c r="E132" s="45" t="s">
        <v>476</v>
      </c>
      <c r="F132" s="45" t="s">
        <v>476</v>
      </c>
    </row>
    <row r="133" spans="1:6" ht="31.5">
      <c r="A133" s="145" t="s">
        <v>333</v>
      </c>
      <c r="B133" s="242" t="s">
        <v>463</v>
      </c>
      <c r="C133" s="169" t="s">
        <v>283</v>
      </c>
      <c r="D133" s="150">
        <v>1</v>
      </c>
      <c r="E133" s="45" t="s">
        <v>476</v>
      </c>
      <c r="F133" s="45" t="s">
        <v>476</v>
      </c>
    </row>
    <row r="134" spans="1:6" ht="31.5">
      <c r="A134" s="145" t="s">
        <v>334</v>
      </c>
      <c r="B134" s="242" t="s">
        <v>461</v>
      </c>
      <c r="C134" s="169" t="s">
        <v>283</v>
      </c>
      <c r="D134" s="150">
        <v>1</v>
      </c>
      <c r="E134" s="45" t="s">
        <v>476</v>
      </c>
      <c r="F134" s="45" t="s">
        <v>476</v>
      </c>
    </row>
    <row r="135" spans="1:6" ht="21.75" customHeight="1">
      <c r="A135" s="145" t="s">
        <v>409</v>
      </c>
      <c r="B135" s="156" t="s">
        <v>410</v>
      </c>
      <c r="C135" s="169" t="s">
        <v>283</v>
      </c>
      <c r="D135" s="150">
        <v>1</v>
      </c>
      <c r="E135" s="45" t="s">
        <v>476</v>
      </c>
      <c r="F135" s="45" t="s">
        <v>476</v>
      </c>
    </row>
    <row r="136" spans="1:6" ht="32.25" customHeight="1">
      <c r="A136" s="145" t="s">
        <v>411</v>
      </c>
      <c r="B136" s="156" t="s">
        <v>412</v>
      </c>
      <c r="C136" s="149" t="s">
        <v>284</v>
      </c>
      <c r="D136" s="150">
        <v>32</v>
      </c>
      <c r="E136" s="45" t="s">
        <v>476</v>
      </c>
      <c r="F136" s="45" t="s">
        <v>476</v>
      </c>
    </row>
    <row r="137" spans="1:6" ht="21.75" customHeight="1">
      <c r="A137" s="153">
        <v>8</v>
      </c>
      <c r="B137" s="326" t="s">
        <v>327</v>
      </c>
      <c r="C137" s="327"/>
      <c r="D137" s="327"/>
      <c r="E137" s="327"/>
      <c r="F137" s="328"/>
    </row>
    <row r="138" spans="1:6" ht="21.75" customHeight="1">
      <c r="A138" s="145" t="s">
        <v>331</v>
      </c>
      <c r="B138" s="156" t="s">
        <v>407</v>
      </c>
      <c r="C138" s="169" t="s">
        <v>283</v>
      </c>
      <c r="D138" s="150">
        <v>4</v>
      </c>
      <c r="E138" s="45" t="s">
        <v>476</v>
      </c>
      <c r="F138" s="45" t="s">
        <v>476</v>
      </c>
    </row>
    <row r="139" spans="1:6" ht="21.75" customHeight="1">
      <c r="A139" s="145" t="s">
        <v>332</v>
      </c>
      <c r="B139" s="156" t="s">
        <v>408</v>
      </c>
      <c r="C139" s="169" t="s">
        <v>283</v>
      </c>
      <c r="D139" s="150">
        <v>4</v>
      </c>
      <c r="E139" s="45" t="s">
        <v>476</v>
      </c>
      <c r="F139" s="45" t="s">
        <v>476</v>
      </c>
    </row>
    <row r="140" spans="1:6" ht="36" customHeight="1">
      <c r="A140" s="145" t="s">
        <v>333</v>
      </c>
      <c r="B140" s="242" t="s">
        <v>463</v>
      </c>
      <c r="C140" s="169" t="s">
        <v>283</v>
      </c>
      <c r="D140" s="150">
        <v>1</v>
      </c>
      <c r="E140" s="45" t="s">
        <v>476</v>
      </c>
      <c r="F140" s="45" t="s">
        <v>476</v>
      </c>
    </row>
    <row r="141" spans="1:6" ht="35.25" customHeight="1">
      <c r="A141" s="145" t="s">
        <v>334</v>
      </c>
      <c r="B141" s="242" t="s">
        <v>461</v>
      </c>
      <c r="C141" s="169" t="s">
        <v>283</v>
      </c>
      <c r="D141" s="150">
        <v>1</v>
      </c>
      <c r="E141" s="45" t="s">
        <v>476</v>
      </c>
      <c r="F141" s="45" t="s">
        <v>476</v>
      </c>
    </row>
    <row r="142" spans="1:6" ht="21.75" customHeight="1">
      <c r="A142" s="145" t="s">
        <v>409</v>
      </c>
      <c r="B142" s="156" t="s">
        <v>410</v>
      </c>
      <c r="C142" s="169" t="s">
        <v>283</v>
      </c>
      <c r="D142" s="150">
        <v>1</v>
      </c>
      <c r="E142" s="45" t="s">
        <v>476</v>
      </c>
      <c r="F142" s="45" t="s">
        <v>476</v>
      </c>
    </row>
    <row r="143" spans="1:6" ht="31.5" customHeight="1">
      <c r="A143" s="145" t="s">
        <v>411</v>
      </c>
      <c r="B143" s="156" t="s">
        <v>412</v>
      </c>
      <c r="C143" s="149" t="s">
        <v>284</v>
      </c>
      <c r="D143" s="150">
        <v>4</v>
      </c>
      <c r="E143" s="45" t="s">
        <v>476</v>
      </c>
      <c r="F143" s="45" t="s">
        <v>476</v>
      </c>
    </row>
    <row r="144" spans="1:6" ht="21.75" customHeight="1">
      <c r="A144" s="153">
        <v>9</v>
      </c>
      <c r="B144" s="326" t="s">
        <v>328</v>
      </c>
      <c r="C144" s="327"/>
      <c r="D144" s="327"/>
      <c r="E144" s="327"/>
      <c r="F144" s="328"/>
    </row>
    <row r="145" spans="1:6" ht="21.75" customHeight="1">
      <c r="A145" s="145" t="s">
        <v>331</v>
      </c>
      <c r="B145" s="156" t="s">
        <v>407</v>
      </c>
      <c r="C145" s="169" t="s">
        <v>283</v>
      </c>
      <c r="D145" s="150">
        <v>4</v>
      </c>
      <c r="E145" s="45" t="s">
        <v>476</v>
      </c>
      <c r="F145" s="45" t="s">
        <v>476</v>
      </c>
    </row>
    <row r="146" spans="1:6" ht="21.75" customHeight="1">
      <c r="A146" s="145" t="s">
        <v>332</v>
      </c>
      <c r="B146" s="156" t="s">
        <v>408</v>
      </c>
      <c r="C146" s="169" t="s">
        <v>283</v>
      </c>
      <c r="D146" s="150">
        <v>4</v>
      </c>
      <c r="E146" s="45" t="s">
        <v>476</v>
      </c>
      <c r="F146" s="45" t="s">
        <v>476</v>
      </c>
    </row>
    <row r="147" spans="1:6" ht="31.5">
      <c r="A147" s="145" t="s">
        <v>333</v>
      </c>
      <c r="B147" s="242" t="s">
        <v>463</v>
      </c>
      <c r="C147" s="169" t="s">
        <v>283</v>
      </c>
      <c r="D147" s="150">
        <v>1</v>
      </c>
      <c r="E147" s="45" t="s">
        <v>476</v>
      </c>
      <c r="F147" s="45" t="s">
        <v>476</v>
      </c>
    </row>
    <row r="148" spans="1:6" ht="31.5">
      <c r="A148" s="145" t="s">
        <v>334</v>
      </c>
      <c r="B148" s="242" t="s">
        <v>461</v>
      </c>
      <c r="C148" s="169" t="s">
        <v>283</v>
      </c>
      <c r="D148" s="150">
        <v>1</v>
      </c>
      <c r="E148" s="45" t="s">
        <v>476</v>
      </c>
      <c r="F148" s="45" t="s">
        <v>476</v>
      </c>
    </row>
    <row r="149" spans="1:6" ht="21.75" customHeight="1">
      <c r="A149" s="145" t="s">
        <v>409</v>
      </c>
      <c r="B149" s="156" t="s">
        <v>410</v>
      </c>
      <c r="C149" s="169" t="s">
        <v>283</v>
      </c>
      <c r="D149" s="150">
        <v>1</v>
      </c>
      <c r="E149" s="45" t="s">
        <v>476</v>
      </c>
      <c r="F149" s="45" t="s">
        <v>476</v>
      </c>
    </row>
    <row r="150" spans="1:6" ht="33" customHeight="1">
      <c r="A150" s="145" t="s">
        <v>411</v>
      </c>
      <c r="B150" s="156" t="s">
        <v>412</v>
      </c>
      <c r="C150" s="149" t="s">
        <v>284</v>
      </c>
      <c r="D150" s="150">
        <v>4</v>
      </c>
      <c r="E150" s="45" t="s">
        <v>476</v>
      </c>
      <c r="F150" s="45" t="s">
        <v>476</v>
      </c>
    </row>
    <row r="151" spans="1:6" ht="21.75" customHeight="1">
      <c r="A151" s="153">
        <v>10</v>
      </c>
      <c r="B151" s="326" t="s">
        <v>329</v>
      </c>
      <c r="C151" s="327"/>
      <c r="D151" s="327"/>
      <c r="E151" s="327"/>
      <c r="F151" s="328"/>
    </row>
    <row r="152" spans="1:6" ht="21.75" customHeight="1">
      <c r="A152" s="145" t="s">
        <v>331</v>
      </c>
      <c r="B152" s="156" t="s">
        <v>407</v>
      </c>
      <c r="C152" s="169" t="s">
        <v>283</v>
      </c>
      <c r="D152" s="150">
        <v>4</v>
      </c>
      <c r="E152" s="45" t="s">
        <v>476</v>
      </c>
      <c r="F152" s="45" t="s">
        <v>476</v>
      </c>
    </row>
    <row r="153" spans="1:6" ht="21.75" customHeight="1">
      <c r="A153" s="145" t="s">
        <v>332</v>
      </c>
      <c r="B153" s="156" t="s">
        <v>408</v>
      </c>
      <c r="C153" s="169" t="s">
        <v>283</v>
      </c>
      <c r="D153" s="150">
        <v>4</v>
      </c>
      <c r="E153" s="45" t="s">
        <v>476</v>
      </c>
      <c r="F153" s="45" t="s">
        <v>476</v>
      </c>
    </row>
    <row r="154" spans="1:6" ht="31.5">
      <c r="A154" s="145" t="s">
        <v>333</v>
      </c>
      <c r="B154" s="242" t="s">
        <v>463</v>
      </c>
      <c r="C154" s="169" t="s">
        <v>283</v>
      </c>
      <c r="D154" s="150">
        <v>1</v>
      </c>
      <c r="E154" s="45" t="s">
        <v>476</v>
      </c>
      <c r="F154" s="45" t="s">
        <v>476</v>
      </c>
    </row>
    <row r="155" spans="1:6" ht="31.5">
      <c r="A155" s="145" t="s">
        <v>334</v>
      </c>
      <c r="B155" s="242" t="s">
        <v>461</v>
      </c>
      <c r="C155" s="169" t="s">
        <v>283</v>
      </c>
      <c r="D155" s="150">
        <v>1</v>
      </c>
      <c r="E155" s="45" t="s">
        <v>476</v>
      </c>
      <c r="F155" s="45" t="s">
        <v>476</v>
      </c>
    </row>
    <row r="156" spans="1:6" ht="21.75" customHeight="1">
      <c r="A156" s="145" t="s">
        <v>409</v>
      </c>
      <c r="B156" s="156" t="s">
        <v>410</v>
      </c>
      <c r="C156" s="169" t="s">
        <v>283</v>
      </c>
      <c r="D156" s="150">
        <v>1</v>
      </c>
      <c r="E156" s="45" t="s">
        <v>476</v>
      </c>
      <c r="F156" s="45" t="s">
        <v>476</v>
      </c>
    </row>
    <row r="157" spans="1:6" ht="44.25" customHeight="1">
      <c r="A157" s="145" t="s">
        <v>411</v>
      </c>
      <c r="B157" s="156" t="s">
        <v>412</v>
      </c>
      <c r="C157" s="149" t="s">
        <v>284</v>
      </c>
      <c r="D157" s="150">
        <v>4</v>
      </c>
      <c r="E157" s="45" t="s">
        <v>476</v>
      </c>
      <c r="F157" s="45" t="s">
        <v>476</v>
      </c>
    </row>
    <row r="158" spans="1:6" ht="21.75" customHeight="1">
      <c r="A158" s="153">
        <v>11</v>
      </c>
      <c r="B158" s="326" t="s">
        <v>330</v>
      </c>
      <c r="C158" s="327"/>
      <c r="D158" s="327"/>
      <c r="E158" s="327"/>
      <c r="F158" s="328"/>
    </row>
    <row r="159" spans="1:6" ht="21.75" customHeight="1">
      <c r="A159" s="145" t="s">
        <v>331</v>
      </c>
      <c r="B159" s="156" t="s">
        <v>407</v>
      </c>
      <c r="C159" s="169" t="s">
        <v>283</v>
      </c>
      <c r="D159" s="150">
        <v>4</v>
      </c>
      <c r="E159" s="45" t="s">
        <v>476</v>
      </c>
      <c r="F159" s="45" t="s">
        <v>476</v>
      </c>
    </row>
    <row r="160" spans="1:6" ht="21.75" customHeight="1">
      <c r="A160" s="145" t="s">
        <v>332</v>
      </c>
      <c r="B160" s="156" t="s">
        <v>408</v>
      </c>
      <c r="C160" s="169" t="s">
        <v>283</v>
      </c>
      <c r="D160" s="150">
        <v>4</v>
      </c>
      <c r="E160" s="45" t="s">
        <v>476</v>
      </c>
      <c r="F160" s="45" t="s">
        <v>476</v>
      </c>
    </row>
    <row r="161" spans="1:6" ht="31.5">
      <c r="A161" s="145" t="s">
        <v>333</v>
      </c>
      <c r="B161" s="242" t="s">
        <v>463</v>
      </c>
      <c r="C161" s="169" t="s">
        <v>283</v>
      </c>
      <c r="D161" s="150">
        <v>1</v>
      </c>
      <c r="E161" s="45" t="s">
        <v>476</v>
      </c>
      <c r="F161" s="45" t="s">
        <v>476</v>
      </c>
    </row>
    <row r="162" spans="1:6" ht="31.5">
      <c r="A162" s="145" t="s">
        <v>334</v>
      </c>
      <c r="B162" s="242" t="s">
        <v>461</v>
      </c>
      <c r="C162" s="169" t="s">
        <v>283</v>
      </c>
      <c r="D162" s="150">
        <v>1</v>
      </c>
      <c r="E162" s="45" t="s">
        <v>476</v>
      </c>
      <c r="F162" s="45" t="s">
        <v>476</v>
      </c>
    </row>
    <row r="163" spans="1:6" ht="21.75" customHeight="1">
      <c r="A163" s="145" t="s">
        <v>409</v>
      </c>
      <c r="B163" s="156" t="s">
        <v>410</v>
      </c>
      <c r="C163" s="169" t="s">
        <v>283</v>
      </c>
      <c r="D163" s="150">
        <v>1</v>
      </c>
      <c r="E163" s="45" t="s">
        <v>476</v>
      </c>
      <c r="F163" s="45" t="s">
        <v>476</v>
      </c>
    </row>
    <row r="164" spans="1:6" ht="31.5" customHeight="1">
      <c r="A164" s="145" t="s">
        <v>411</v>
      </c>
      <c r="B164" s="156" t="s">
        <v>412</v>
      </c>
      <c r="C164" s="149" t="s">
        <v>284</v>
      </c>
      <c r="D164" s="150">
        <v>4</v>
      </c>
      <c r="E164" s="45" t="s">
        <v>476</v>
      </c>
      <c r="F164" s="45" t="s">
        <v>476</v>
      </c>
    </row>
    <row r="165" spans="1:6" ht="21.75" customHeight="1">
      <c r="A165" s="176"/>
      <c r="B165" s="178"/>
      <c r="C165" s="179"/>
      <c r="D165" s="180"/>
      <c r="E165" s="197" t="s">
        <v>338</v>
      </c>
      <c r="F165" s="45" t="s">
        <v>476</v>
      </c>
    </row>
    <row r="166" spans="1:6" ht="171" customHeight="1">
      <c r="A166" s="198" t="s">
        <v>336</v>
      </c>
      <c r="B166" s="336" t="s">
        <v>460</v>
      </c>
      <c r="C166" s="336"/>
      <c r="D166" s="336"/>
      <c r="E166" s="336"/>
      <c r="F166" s="336"/>
    </row>
    <row r="167" spans="1:6" ht="21.75" customHeight="1">
      <c r="B167" s="170"/>
      <c r="C167" s="171"/>
      <c r="D167" s="172"/>
      <c r="E167" s="173"/>
      <c r="F167" s="173"/>
    </row>
    <row r="168" spans="1:6" ht="21.75" customHeight="1">
      <c r="E168" s="196" t="s">
        <v>395</v>
      </c>
      <c r="F168" s="196" t="e">
        <f>F83+F165</f>
        <v>#VALUE!</v>
      </c>
    </row>
  </sheetData>
  <mergeCells count="35">
    <mergeCell ref="B158:F158"/>
    <mergeCell ref="B166:F166"/>
    <mergeCell ref="B123:F123"/>
    <mergeCell ref="B130:F130"/>
    <mergeCell ref="B137:F137"/>
    <mergeCell ref="B144:F144"/>
    <mergeCell ref="B151:F151"/>
    <mergeCell ref="B48:F48"/>
    <mergeCell ref="B55:F55"/>
    <mergeCell ref="B62:F62"/>
    <mergeCell ref="B69:F69"/>
    <mergeCell ref="A85:A86"/>
    <mergeCell ref="B85:B86"/>
    <mergeCell ref="C85:C86"/>
    <mergeCell ref="D85:D86"/>
    <mergeCell ref="B76:F76"/>
    <mergeCell ref="B5:F5"/>
    <mergeCell ref="B6:F6"/>
    <mergeCell ref="B41:F41"/>
    <mergeCell ref="A1:F1"/>
    <mergeCell ref="A2:F2"/>
    <mergeCell ref="A3:A4"/>
    <mergeCell ref="B3:B4"/>
    <mergeCell ref="C3:C4"/>
    <mergeCell ref="D3:D4"/>
    <mergeCell ref="B13:F13"/>
    <mergeCell ref="B20:F20"/>
    <mergeCell ref="B27:F27"/>
    <mergeCell ref="B34:F34"/>
    <mergeCell ref="B87:F87"/>
    <mergeCell ref="B88:F88"/>
    <mergeCell ref="B95:F95"/>
    <mergeCell ref="B116:F116"/>
    <mergeCell ref="B102:F102"/>
    <mergeCell ref="B109:F109"/>
  </mergeCells>
  <conditionalFormatting sqref="E3:E4">
    <cfRule type="cellIs" dxfId="461" priority="153" operator="notEqual">
      <formula>0</formula>
    </cfRule>
    <cfRule type="cellIs" dxfId="460" priority="154" operator="equal">
      <formula>0</formula>
    </cfRule>
  </conditionalFormatting>
  <conditionalFormatting sqref="E85:E86">
    <cfRule type="cellIs" dxfId="439" priority="131" operator="notEqual">
      <formula>0</formula>
    </cfRule>
    <cfRule type="cellIs" dxfId="438" priority="132" operator="equal">
      <formula>0</formula>
    </cfRule>
  </conditionalFormatting>
  <conditionalFormatting sqref="E7:E12">
    <cfRule type="cellIs" dxfId="407" priority="109" operator="notEqual">
      <formula>0</formula>
    </cfRule>
    <cfRule type="cellIs" dxfId="406" priority="110" operator="equal">
      <formula>0</formula>
    </cfRule>
  </conditionalFormatting>
  <conditionalFormatting sqref="E14:E19">
    <cfRule type="cellIs" dxfId="405" priority="107" operator="notEqual">
      <formula>0</formula>
    </cfRule>
    <cfRule type="cellIs" dxfId="404" priority="108" operator="equal">
      <formula>0</formula>
    </cfRule>
  </conditionalFormatting>
  <conditionalFormatting sqref="F7:F12">
    <cfRule type="cellIs" dxfId="403" priority="105" operator="notEqual">
      <formula>0</formula>
    </cfRule>
    <cfRule type="cellIs" dxfId="402" priority="106" operator="equal">
      <formula>0</formula>
    </cfRule>
  </conditionalFormatting>
  <conditionalFormatting sqref="F14:F19">
    <cfRule type="cellIs" dxfId="401" priority="103" operator="notEqual">
      <formula>0</formula>
    </cfRule>
    <cfRule type="cellIs" dxfId="400" priority="104" operator="equal">
      <formula>0</formula>
    </cfRule>
  </conditionalFormatting>
  <conditionalFormatting sqref="E21:E26">
    <cfRule type="cellIs" dxfId="399" priority="101" operator="notEqual">
      <formula>0</formula>
    </cfRule>
    <cfRule type="cellIs" dxfId="398" priority="102" operator="equal">
      <formula>0</formula>
    </cfRule>
  </conditionalFormatting>
  <conditionalFormatting sqref="F21:F26">
    <cfRule type="cellIs" dxfId="397" priority="99" operator="notEqual">
      <formula>0</formula>
    </cfRule>
    <cfRule type="cellIs" dxfId="396" priority="100" operator="equal">
      <formula>0</formula>
    </cfRule>
  </conditionalFormatting>
  <conditionalFormatting sqref="E28:E33">
    <cfRule type="cellIs" dxfId="395" priority="97" operator="notEqual">
      <formula>0</formula>
    </cfRule>
    <cfRule type="cellIs" dxfId="394" priority="98" operator="equal">
      <formula>0</formula>
    </cfRule>
  </conditionalFormatting>
  <conditionalFormatting sqref="F28:F33">
    <cfRule type="cellIs" dxfId="393" priority="95" operator="notEqual">
      <formula>0</formula>
    </cfRule>
    <cfRule type="cellIs" dxfId="392" priority="96" operator="equal">
      <formula>0</formula>
    </cfRule>
  </conditionalFormatting>
  <conditionalFormatting sqref="E42:E47">
    <cfRule type="cellIs" dxfId="391" priority="93" operator="notEqual">
      <formula>0</formula>
    </cfRule>
    <cfRule type="cellIs" dxfId="390" priority="94" operator="equal">
      <formula>0</formula>
    </cfRule>
  </conditionalFormatting>
  <conditionalFormatting sqref="F42:F47">
    <cfRule type="cellIs" dxfId="389" priority="91" operator="notEqual">
      <formula>0</formula>
    </cfRule>
    <cfRule type="cellIs" dxfId="388" priority="92" operator="equal">
      <formula>0</formula>
    </cfRule>
  </conditionalFormatting>
  <conditionalFormatting sqref="E49:E54">
    <cfRule type="cellIs" dxfId="387" priority="89" operator="notEqual">
      <formula>0</formula>
    </cfRule>
    <cfRule type="cellIs" dxfId="386" priority="90" operator="equal">
      <formula>0</formula>
    </cfRule>
  </conditionalFormatting>
  <conditionalFormatting sqref="F49:F54">
    <cfRule type="cellIs" dxfId="385" priority="87" operator="notEqual">
      <formula>0</formula>
    </cfRule>
    <cfRule type="cellIs" dxfId="384" priority="88" operator="equal">
      <formula>0</formula>
    </cfRule>
  </conditionalFormatting>
  <conditionalFormatting sqref="E56:E61">
    <cfRule type="cellIs" dxfId="383" priority="85" operator="notEqual">
      <formula>0</formula>
    </cfRule>
    <cfRule type="cellIs" dxfId="382" priority="86" operator="equal">
      <formula>0</formula>
    </cfRule>
  </conditionalFormatting>
  <conditionalFormatting sqref="F56:F61">
    <cfRule type="cellIs" dxfId="381" priority="83" operator="notEqual">
      <formula>0</formula>
    </cfRule>
    <cfRule type="cellIs" dxfId="380" priority="84" operator="equal">
      <formula>0</formula>
    </cfRule>
  </conditionalFormatting>
  <conditionalFormatting sqref="E63:E68">
    <cfRule type="cellIs" dxfId="379" priority="81" operator="notEqual">
      <formula>0</formula>
    </cfRule>
    <cfRule type="cellIs" dxfId="378" priority="82" operator="equal">
      <formula>0</formula>
    </cfRule>
  </conditionalFormatting>
  <conditionalFormatting sqref="F63:F68">
    <cfRule type="cellIs" dxfId="377" priority="79" operator="notEqual">
      <formula>0</formula>
    </cfRule>
    <cfRule type="cellIs" dxfId="376" priority="80" operator="equal">
      <formula>0</formula>
    </cfRule>
  </conditionalFormatting>
  <conditionalFormatting sqref="E70:E75">
    <cfRule type="cellIs" dxfId="375" priority="77" operator="notEqual">
      <formula>0</formula>
    </cfRule>
    <cfRule type="cellIs" dxfId="374" priority="78" operator="equal">
      <formula>0</formula>
    </cfRule>
  </conditionalFormatting>
  <conditionalFormatting sqref="F70:F75">
    <cfRule type="cellIs" dxfId="373" priority="75" operator="notEqual">
      <formula>0</formula>
    </cfRule>
    <cfRule type="cellIs" dxfId="372" priority="76" operator="equal">
      <formula>0</formula>
    </cfRule>
  </conditionalFormatting>
  <conditionalFormatting sqref="E77:E82">
    <cfRule type="cellIs" dxfId="371" priority="73" operator="notEqual">
      <formula>0</formula>
    </cfRule>
    <cfRule type="cellIs" dxfId="370" priority="74" operator="equal">
      <formula>0</formula>
    </cfRule>
  </conditionalFormatting>
  <conditionalFormatting sqref="F77:F83">
    <cfRule type="cellIs" dxfId="369" priority="71" operator="notEqual">
      <formula>0</formula>
    </cfRule>
    <cfRule type="cellIs" dxfId="368" priority="72" operator="equal">
      <formula>0</formula>
    </cfRule>
  </conditionalFormatting>
  <conditionalFormatting sqref="E89:E94">
    <cfRule type="cellIs" dxfId="367" priority="69" operator="notEqual">
      <formula>0</formula>
    </cfRule>
    <cfRule type="cellIs" dxfId="366" priority="70" operator="equal">
      <formula>0</formula>
    </cfRule>
  </conditionalFormatting>
  <conditionalFormatting sqref="F89:F94">
    <cfRule type="cellIs" dxfId="365" priority="67" operator="notEqual">
      <formula>0</formula>
    </cfRule>
    <cfRule type="cellIs" dxfId="364" priority="68" operator="equal">
      <formula>0</formula>
    </cfRule>
  </conditionalFormatting>
  <conditionalFormatting sqref="E96:E101">
    <cfRule type="cellIs" dxfId="363" priority="65" operator="notEqual">
      <formula>0</formula>
    </cfRule>
    <cfRule type="cellIs" dxfId="362" priority="66" operator="equal">
      <formula>0</formula>
    </cfRule>
  </conditionalFormatting>
  <conditionalFormatting sqref="F96:F101">
    <cfRule type="cellIs" dxfId="361" priority="63" operator="notEqual">
      <formula>0</formula>
    </cfRule>
    <cfRule type="cellIs" dxfId="360" priority="64" operator="equal">
      <formula>0</formula>
    </cfRule>
  </conditionalFormatting>
  <conditionalFormatting sqref="E103:E108">
    <cfRule type="cellIs" dxfId="359" priority="61" operator="notEqual">
      <formula>0</formula>
    </cfRule>
    <cfRule type="cellIs" dxfId="358" priority="62" operator="equal">
      <formula>0</formula>
    </cfRule>
  </conditionalFormatting>
  <conditionalFormatting sqref="F103:F108">
    <cfRule type="cellIs" dxfId="357" priority="59" operator="notEqual">
      <formula>0</formula>
    </cfRule>
    <cfRule type="cellIs" dxfId="356" priority="60" operator="equal">
      <formula>0</formula>
    </cfRule>
  </conditionalFormatting>
  <conditionalFormatting sqref="E110:E115">
    <cfRule type="cellIs" dxfId="355" priority="57" operator="notEqual">
      <formula>0</formula>
    </cfRule>
    <cfRule type="cellIs" dxfId="354" priority="58" operator="equal">
      <formula>0</formula>
    </cfRule>
  </conditionalFormatting>
  <conditionalFormatting sqref="F110:F115">
    <cfRule type="cellIs" dxfId="353" priority="55" operator="notEqual">
      <formula>0</formula>
    </cfRule>
    <cfRule type="cellIs" dxfId="352" priority="56" operator="equal">
      <formula>0</formula>
    </cfRule>
  </conditionalFormatting>
  <conditionalFormatting sqref="E117:E122">
    <cfRule type="cellIs" dxfId="351" priority="53" operator="notEqual">
      <formula>0</formula>
    </cfRule>
    <cfRule type="cellIs" dxfId="350" priority="54" operator="equal">
      <formula>0</formula>
    </cfRule>
  </conditionalFormatting>
  <conditionalFormatting sqref="F117:F122">
    <cfRule type="cellIs" dxfId="349" priority="51" operator="notEqual">
      <formula>0</formula>
    </cfRule>
    <cfRule type="cellIs" dxfId="348" priority="52" operator="equal">
      <formula>0</formula>
    </cfRule>
  </conditionalFormatting>
  <conditionalFormatting sqref="E124:E129">
    <cfRule type="cellIs" dxfId="347" priority="49" operator="notEqual">
      <formula>0</formula>
    </cfRule>
    <cfRule type="cellIs" dxfId="346" priority="50" operator="equal">
      <formula>0</formula>
    </cfRule>
  </conditionalFormatting>
  <conditionalFormatting sqref="F124:F129">
    <cfRule type="cellIs" dxfId="345" priority="47" operator="notEqual">
      <formula>0</formula>
    </cfRule>
    <cfRule type="cellIs" dxfId="344" priority="48" operator="equal">
      <formula>0</formula>
    </cfRule>
  </conditionalFormatting>
  <conditionalFormatting sqref="E131:E136">
    <cfRule type="cellIs" dxfId="343" priority="45" operator="notEqual">
      <formula>0</formula>
    </cfRule>
    <cfRule type="cellIs" dxfId="342" priority="46" operator="equal">
      <formula>0</formula>
    </cfRule>
  </conditionalFormatting>
  <conditionalFormatting sqref="F131:F136">
    <cfRule type="cellIs" dxfId="341" priority="43" operator="notEqual">
      <formula>0</formula>
    </cfRule>
    <cfRule type="cellIs" dxfId="340" priority="44" operator="equal">
      <formula>0</formula>
    </cfRule>
  </conditionalFormatting>
  <conditionalFormatting sqref="E138:E143">
    <cfRule type="cellIs" dxfId="339" priority="41" operator="notEqual">
      <formula>0</formula>
    </cfRule>
    <cfRule type="cellIs" dxfId="338" priority="42" operator="equal">
      <formula>0</formula>
    </cfRule>
  </conditionalFormatting>
  <conditionalFormatting sqref="F138:F143">
    <cfRule type="cellIs" dxfId="337" priority="39" operator="notEqual">
      <formula>0</formula>
    </cfRule>
    <cfRule type="cellIs" dxfId="336" priority="40" operator="equal">
      <formula>0</formula>
    </cfRule>
  </conditionalFormatting>
  <conditionalFormatting sqref="E145:E150">
    <cfRule type="cellIs" dxfId="335" priority="37" operator="notEqual">
      <formula>0</formula>
    </cfRule>
    <cfRule type="cellIs" dxfId="334" priority="38" operator="equal">
      <formula>0</formula>
    </cfRule>
  </conditionalFormatting>
  <conditionalFormatting sqref="F145:F150">
    <cfRule type="cellIs" dxfId="333" priority="35" operator="notEqual">
      <formula>0</formula>
    </cfRule>
    <cfRule type="cellIs" dxfId="332" priority="36" operator="equal">
      <formula>0</formula>
    </cfRule>
  </conditionalFormatting>
  <conditionalFormatting sqref="E152:E157">
    <cfRule type="cellIs" dxfId="331" priority="33" operator="notEqual">
      <formula>0</formula>
    </cfRule>
    <cfRule type="cellIs" dxfId="330" priority="34" operator="equal">
      <formula>0</formula>
    </cfRule>
  </conditionalFormatting>
  <conditionalFormatting sqref="F152:F157">
    <cfRule type="cellIs" dxfId="329" priority="31" operator="notEqual">
      <formula>0</formula>
    </cfRule>
    <cfRule type="cellIs" dxfId="328" priority="32" operator="equal">
      <formula>0</formula>
    </cfRule>
  </conditionalFormatting>
  <conditionalFormatting sqref="E159">
    <cfRule type="cellIs" dxfId="327" priority="29" operator="notEqual">
      <formula>0</formula>
    </cfRule>
    <cfRule type="cellIs" dxfId="326" priority="30" operator="equal">
      <formula>0</formula>
    </cfRule>
  </conditionalFormatting>
  <conditionalFormatting sqref="F159">
    <cfRule type="cellIs" dxfId="325" priority="27" operator="notEqual">
      <formula>0</formula>
    </cfRule>
    <cfRule type="cellIs" dxfId="324" priority="28" operator="equal">
      <formula>0</formula>
    </cfRule>
  </conditionalFormatting>
  <conditionalFormatting sqref="E160">
    <cfRule type="cellIs" dxfId="323" priority="25" operator="notEqual">
      <formula>0</formula>
    </cfRule>
    <cfRule type="cellIs" dxfId="322" priority="26" operator="equal">
      <formula>0</formula>
    </cfRule>
  </conditionalFormatting>
  <conditionalFormatting sqref="F160">
    <cfRule type="cellIs" dxfId="321" priority="23" operator="notEqual">
      <formula>0</formula>
    </cfRule>
    <cfRule type="cellIs" dxfId="320" priority="24" operator="equal">
      <formula>0</formula>
    </cfRule>
  </conditionalFormatting>
  <conditionalFormatting sqref="E161">
    <cfRule type="cellIs" dxfId="319" priority="21" operator="notEqual">
      <formula>0</formula>
    </cfRule>
    <cfRule type="cellIs" dxfId="318" priority="22" operator="equal">
      <formula>0</formula>
    </cfRule>
  </conditionalFormatting>
  <conditionalFormatting sqref="F161">
    <cfRule type="cellIs" dxfId="317" priority="19" operator="notEqual">
      <formula>0</formula>
    </cfRule>
    <cfRule type="cellIs" dxfId="316" priority="20" operator="equal">
      <formula>0</formula>
    </cfRule>
  </conditionalFormatting>
  <conditionalFormatting sqref="E162">
    <cfRule type="cellIs" dxfId="315" priority="17" operator="notEqual">
      <formula>0</formula>
    </cfRule>
    <cfRule type="cellIs" dxfId="314" priority="18" operator="equal">
      <formula>0</formula>
    </cfRule>
  </conditionalFormatting>
  <conditionalFormatting sqref="F162">
    <cfRule type="cellIs" dxfId="313" priority="15" operator="notEqual">
      <formula>0</formula>
    </cfRule>
    <cfRule type="cellIs" dxfId="312" priority="16" operator="equal">
      <formula>0</formula>
    </cfRule>
  </conditionalFormatting>
  <conditionalFormatting sqref="E163">
    <cfRule type="cellIs" dxfId="311" priority="13" operator="notEqual">
      <formula>0</formula>
    </cfRule>
    <cfRule type="cellIs" dxfId="310" priority="14" operator="equal">
      <formula>0</formula>
    </cfRule>
  </conditionalFormatting>
  <conditionalFormatting sqref="F163">
    <cfRule type="cellIs" dxfId="309" priority="11" operator="notEqual">
      <formula>0</formula>
    </cfRule>
    <cfRule type="cellIs" dxfId="308" priority="12" operator="equal">
      <formula>0</formula>
    </cfRule>
  </conditionalFormatting>
  <conditionalFormatting sqref="E164">
    <cfRule type="cellIs" dxfId="307" priority="9" operator="notEqual">
      <formula>0</formula>
    </cfRule>
    <cfRule type="cellIs" dxfId="306" priority="10" operator="equal">
      <formula>0</formula>
    </cfRule>
  </conditionalFormatting>
  <conditionalFormatting sqref="F164">
    <cfRule type="cellIs" dxfId="305" priority="7" operator="notEqual">
      <formula>0</formula>
    </cfRule>
    <cfRule type="cellIs" dxfId="304" priority="8" operator="equal">
      <formula>0</formula>
    </cfRule>
  </conditionalFormatting>
  <conditionalFormatting sqref="F165">
    <cfRule type="cellIs" dxfId="303" priority="5" operator="notEqual">
      <formula>0</formula>
    </cfRule>
    <cfRule type="cellIs" dxfId="302" priority="6" operator="equal">
      <formula>0</formula>
    </cfRule>
  </conditionalFormatting>
  <conditionalFormatting sqref="E35:E40">
    <cfRule type="cellIs" dxfId="301" priority="3" operator="notEqual">
      <formula>0</formula>
    </cfRule>
    <cfRule type="cellIs" dxfId="300" priority="4" operator="equal">
      <formula>0</formula>
    </cfRule>
  </conditionalFormatting>
  <conditionalFormatting sqref="F35:F40">
    <cfRule type="cellIs" dxfId="299" priority="1" operator="notEqual">
      <formula>0</formula>
    </cfRule>
    <cfRule type="cellIs" dxfId="298" priority="2" operator="equal">
      <formula>0</formula>
    </cfRule>
  </conditionalFormatting>
  <dataValidations count="1">
    <dataValidation type="list" allowBlank="1" showInputMessage="1" showErrorMessage="1" sqref="E77:F77 E159:F164 F165 E7:F12 E14:F19 E21:F26 E28:F33 E35:F40 E42:F47 E49:F54 E56:F61 E63:F68 E70:F75 E78:E82 F78:F83 E89:F94 E96:F101 E103:F108 E110:F115 E117:F122 E124:F129 E131:F136 E138:F143 E145:F150 E152:F157">
      <formula1>"Quoted,Not Quoted"</formula1>
    </dataValidation>
  </dataValidations>
  <pageMargins left="0.7" right="0.7" top="0.75" bottom="0.75" header="0.3" footer="0.3"/>
  <pageSetup paperSize="9" orientation="portrait" verticalDpi="0"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52"/>
  <sheetViews>
    <sheetView tabSelected="1" topLeftCell="D1" zoomScale="146" zoomScaleNormal="100" workbookViewId="0">
      <selection activeCell="H41" sqref="H41"/>
    </sheetView>
  </sheetViews>
  <sheetFormatPr defaultColWidth="8.85546875" defaultRowHeight="15"/>
  <cols>
    <col min="3" max="4" width="30.42578125" customWidth="1"/>
    <col min="5" max="5" width="21" bestFit="1" customWidth="1"/>
    <col min="6" max="6" width="26.85546875" customWidth="1"/>
    <col min="7" max="7" width="30" customWidth="1"/>
    <col min="8" max="8" width="30.42578125" customWidth="1"/>
    <col min="9" max="9" width="24.42578125" customWidth="1"/>
    <col min="10" max="10" width="12.42578125" customWidth="1"/>
    <col min="11" max="11" width="15" customWidth="1"/>
    <col min="12" max="12" width="15.140625" customWidth="1"/>
    <col min="13" max="13" width="9.140625" customWidth="1"/>
  </cols>
  <sheetData>
    <row r="1" spans="2:10" ht="21">
      <c r="B1" s="341" t="s">
        <v>187</v>
      </c>
      <c r="C1" s="342"/>
      <c r="D1" s="342"/>
      <c r="E1" s="342"/>
      <c r="F1" s="342"/>
      <c r="G1" s="342"/>
      <c r="H1" s="56"/>
      <c r="I1" s="56"/>
      <c r="J1" s="34"/>
    </row>
    <row r="2" spans="2:10" ht="21">
      <c r="B2" s="200"/>
      <c r="C2" s="52" t="s">
        <v>399</v>
      </c>
      <c r="H2" s="56"/>
      <c r="I2" s="56"/>
      <c r="J2" s="34"/>
    </row>
    <row r="3" spans="2:10" ht="30">
      <c r="B3" s="14" t="s">
        <v>400</v>
      </c>
      <c r="C3" s="52" t="s">
        <v>12</v>
      </c>
      <c r="D3" s="52" t="s">
        <v>38</v>
      </c>
      <c r="E3" s="52" t="s">
        <v>35</v>
      </c>
      <c r="F3" s="5" t="s">
        <v>194</v>
      </c>
      <c r="G3" s="189" t="s">
        <v>358</v>
      </c>
      <c r="H3" s="34"/>
      <c r="I3" s="34"/>
      <c r="J3" s="34"/>
    </row>
    <row r="4" spans="2:10" s="165" customFormat="1" ht="41.25" customHeight="1">
      <c r="B4" s="245" t="s">
        <v>378</v>
      </c>
      <c r="C4" s="223" t="s">
        <v>424</v>
      </c>
      <c r="D4" s="224">
        <v>152</v>
      </c>
      <c r="E4" s="225" t="s">
        <v>193</v>
      </c>
      <c r="F4" s="45" t="s">
        <v>476</v>
      </c>
      <c r="G4" s="45" t="s">
        <v>476</v>
      </c>
      <c r="H4" s="164"/>
      <c r="I4" s="164"/>
      <c r="J4" s="164"/>
    </row>
    <row r="5" spans="2:10" ht="41.25" customHeight="1">
      <c r="B5" s="201" t="s">
        <v>379</v>
      </c>
      <c r="C5" s="162" t="s">
        <v>287</v>
      </c>
      <c r="D5" s="116">
        <v>147</v>
      </c>
      <c r="E5" s="58" t="s">
        <v>192</v>
      </c>
      <c r="F5" s="45" t="s">
        <v>476</v>
      </c>
      <c r="G5" s="45" t="s">
        <v>476</v>
      </c>
      <c r="H5" s="34"/>
      <c r="I5" s="34"/>
      <c r="J5" s="34"/>
    </row>
    <row r="6" spans="2:10" ht="41.25" customHeight="1">
      <c r="B6" s="201" t="s">
        <v>380</v>
      </c>
      <c r="C6" s="57" t="s">
        <v>402</v>
      </c>
      <c r="D6" s="116">
        <v>230</v>
      </c>
      <c r="E6" s="58" t="s">
        <v>193</v>
      </c>
      <c r="F6" s="45" t="s">
        <v>476</v>
      </c>
      <c r="G6" s="45" t="s">
        <v>476</v>
      </c>
      <c r="H6" s="34"/>
      <c r="I6" s="34"/>
      <c r="J6" s="34"/>
    </row>
    <row r="7" spans="2:10" ht="45">
      <c r="B7" s="201" t="s">
        <v>381</v>
      </c>
      <c r="C7" s="202" t="s">
        <v>457</v>
      </c>
      <c r="D7" s="116">
        <v>200</v>
      </c>
      <c r="E7" s="203" t="s">
        <v>356</v>
      </c>
      <c r="F7" s="45" t="s">
        <v>476</v>
      </c>
      <c r="G7" s="45" t="s">
        <v>476</v>
      </c>
      <c r="J7" s="34"/>
    </row>
    <row r="8" spans="2:10" ht="45">
      <c r="B8" s="201" t="s">
        <v>382</v>
      </c>
      <c r="C8" s="202" t="s">
        <v>414</v>
      </c>
      <c r="D8" s="116">
        <v>100</v>
      </c>
      <c r="E8" s="203" t="s">
        <v>356</v>
      </c>
      <c r="F8" s="45" t="s">
        <v>476</v>
      </c>
      <c r="G8" s="45" t="s">
        <v>476</v>
      </c>
      <c r="J8" s="34"/>
    </row>
    <row r="9" spans="2:10" ht="15.75">
      <c r="B9" s="201" t="s">
        <v>383</v>
      </c>
      <c r="C9" s="202" t="s">
        <v>360</v>
      </c>
      <c r="D9" s="116">
        <v>1000</v>
      </c>
      <c r="E9" s="203" t="s">
        <v>403</v>
      </c>
      <c r="F9" s="45" t="s">
        <v>476</v>
      </c>
      <c r="G9" s="45" t="s">
        <v>476</v>
      </c>
      <c r="J9" s="34"/>
    </row>
    <row r="10" spans="2:10" ht="15.75">
      <c r="B10" s="201" t="s">
        <v>384</v>
      </c>
      <c r="C10" s="202" t="s">
        <v>361</v>
      </c>
      <c r="D10" s="116">
        <v>1000</v>
      </c>
      <c r="E10" s="203" t="s">
        <v>403</v>
      </c>
      <c r="F10" s="45" t="s">
        <v>476</v>
      </c>
      <c r="G10" s="45" t="s">
        <v>476</v>
      </c>
      <c r="J10" s="34"/>
    </row>
    <row r="11" spans="2:10" ht="15.75">
      <c r="B11" s="201" t="s">
        <v>385</v>
      </c>
      <c r="C11" s="202" t="s">
        <v>364</v>
      </c>
      <c r="D11" s="116">
        <v>1000</v>
      </c>
      <c r="E11" s="203" t="s">
        <v>403</v>
      </c>
      <c r="F11" s="45" t="s">
        <v>476</v>
      </c>
      <c r="G11" s="45" t="s">
        <v>476</v>
      </c>
      <c r="J11" s="34"/>
    </row>
    <row r="12" spans="2:10" ht="15.75">
      <c r="B12" s="201" t="s">
        <v>386</v>
      </c>
      <c r="C12" s="202" t="s">
        <v>362</v>
      </c>
      <c r="D12" s="116">
        <v>1000</v>
      </c>
      <c r="E12" s="203" t="s">
        <v>403</v>
      </c>
      <c r="F12" s="45" t="s">
        <v>476</v>
      </c>
      <c r="G12" s="45" t="s">
        <v>476</v>
      </c>
      <c r="J12" s="34"/>
    </row>
    <row r="13" spans="2:10" ht="15.75">
      <c r="B13" s="201" t="s">
        <v>387</v>
      </c>
      <c r="C13" s="202" t="s">
        <v>363</v>
      </c>
      <c r="D13" s="116">
        <v>1000</v>
      </c>
      <c r="E13" s="203" t="s">
        <v>403</v>
      </c>
      <c r="F13" s="45" t="s">
        <v>476</v>
      </c>
      <c r="G13" s="45" t="s">
        <v>476</v>
      </c>
      <c r="J13" s="34"/>
    </row>
    <row r="14" spans="2:10" ht="15.75">
      <c r="B14" s="201" t="s">
        <v>388</v>
      </c>
      <c r="C14" s="202" t="s">
        <v>365</v>
      </c>
      <c r="D14" s="116">
        <v>1000</v>
      </c>
      <c r="E14" s="203" t="s">
        <v>403</v>
      </c>
      <c r="F14" s="45" t="s">
        <v>476</v>
      </c>
      <c r="G14" s="45" t="s">
        <v>476</v>
      </c>
      <c r="J14" s="34"/>
    </row>
    <row r="15" spans="2:10" ht="15.75">
      <c r="B15" s="201" t="s">
        <v>389</v>
      </c>
      <c r="C15" s="202" t="s">
        <v>366</v>
      </c>
      <c r="D15" s="116">
        <v>1000</v>
      </c>
      <c r="E15" s="203" t="s">
        <v>403</v>
      </c>
      <c r="F15" s="45" t="s">
        <v>476</v>
      </c>
      <c r="G15" s="45" t="s">
        <v>476</v>
      </c>
      <c r="J15" s="34"/>
    </row>
    <row r="16" spans="2:10" ht="15.75">
      <c r="B16" s="201" t="s">
        <v>390</v>
      </c>
      <c r="C16" s="202" t="s">
        <v>367</v>
      </c>
      <c r="D16" s="116">
        <v>1000</v>
      </c>
      <c r="E16" s="203" t="s">
        <v>403</v>
      </c>
      <c r="F16" s="45" t="s">
        <v>476</v>
      </c>
      <c r="G16" s="45" t="s">
        <v>476</v>
      </c>
      <c r="J16" s="34"/>
    </row>
    <row r="17" spans="2:16" ht="15.75">
      <c r="B17" s="201" t="s">
        <v>391</v>
      </c>
      <c r="C17" s="202" t="s">
        <v>368</v>
      </c>
      <c r="D17" s="116">
        <v>1000</v>
      </c>
      <c r="E17" s="203" t="s">
        <v>403</v>
      </c>
      <c r="F17" s="45" t="s">
        <v>476</v>
      </c>
      <c r="G17" s="45" t="s">
        <v>476</v>
      </c>
      <c r="J17" s="34"/>
    </row>
    <row r="18" spans="2:16" ht="15.75">
      <c r="B18" s="201" t="s">
        <v>392</v>
      </c>
      <c r="C18" s="202" t="s">
        <v>369</v>
      </c>
      <c r="D18" s="116">
        <v>50</v>
      </c>
      <c r="E18" s="203" t="s">
        <v>356</v>
      </c>
      <c r="F18" s="45" t="s">
        <v>476</v>
      </c>
      <c r="G18" s="45" t="s">
        <v>476</v>
      </c>
      <c r="J18" s="34"/>
    </row>
    <row r="19" spans="2:16" ht="15.75">
      <c r="B19" s="201" t="s">
        <v>393</v>
      </c>
      <c r="C19" s="202" t="s">
        <v>370</v>
      </c>
      <c r="D19" s="116">
        <v>200</v>
      </c>
      <c r="E19" s="203" t="s">
        <v>371</v>
      </c>
      <c r="F19" s="45" t="s">
        <v>476</v>
      </c>
      <c r="G19" s="45" t="s">
        <v>476</v>
      </c>
      <c r="J19" s="34"/>
    </row>
    <row r="20" spans="2:16">
      <c r="C20" s="59"/>
      <c r="D20" s="1"/>
      <c r="E20" s="60"/>
      <c r="F20" s="58" t="s">
        <v>396</v>
      </c>
      <c r="G20" s="45" t="s">
        <v>476</v>
      </c>
      <c r="J20" s="34"/>
    </row>
    <row r="21" spans="2:16" ht="25.5" customHeight="1">
      <c r="C21" s="55" t="s">
        <v>41</v>
      </c>
      <c r="J21" s="34"/>
    </row>
    <row r="22" spans="2:16" ht="32.25" customHeight="1">
      <c r="B22" s="6">
        <v>1</v>
      </c>
      <c r="C22" s="343" t="s">
        <v>223</v>
      </c>
      <c r="D22" s="343"/>
      <c r="E22" s="343"/>
      <c r="F22" s="343"/>
      <c r="G22" s="343"/>
      <c r="H22" s="343"/>
      <c r="I22" s="343"/>
      <c r="J22" s="35"/>
      <c r="K22" s="10"/>
      <c r="L22" s="10"/>
      <c r="M22" s="10"/>
      <c r="N22" s="10"/>
      <c r="O22" s="10"/>
      <c r="P22" s="10"/>
    </row>
    <row r="23" spans="2:16" ht="48.75" customHeight="1">
      <c r="B23" s="6">
        <v>2</v>
      </c>
      <c r="C23" s="343" t="s">
        <v>405</v>
      </c>
      <c r="D23" s="343"/>
      <c r="E23" s="343"/>
      <c r="F23" s="343"/>
      <c r="G23" s="343"/>
      <c r="H23" s="343"/>
      <c r="I23" s="343"/>
      <c r="J23" s="34"/>
    </row>
    <row r="24" spans="2:16" ht="31.5" customHeight="1">
      <c r="B24" s="6">
        <v>3</v>
      </c>
      <c r="C24" s="294" t="s">
        <v>415</v>
      </c>
      <c r="D24" s="344"/>
      <c r="E24" s="344"/>
      <c r="F24" s="344"/>
      <c r="G24" s="344"/>
      <c r="H24" s="344"/>
      <c r="I24" s="59"/>
      <c r="J24" s="34"/>
    </row>
    <row r="25" spans="2:16" ht="31.5" customHeight="1">
      <c r="B25" s="6">
        <v>4</v>
      </c>
      <c r="C25" s="348" t="s">
        <v>271</v>
      </c>
      <c r="D25" s="349"/>
      <c r="E25" s="349"/>
      <c r="F25" s="349"/>
      <c r="G25" s="349"/>
      <c r="H25" s="349"/>
      <c r="I25" s="349"/>
      <c r="J25" s="128"/>
      <c r="K25" s="128"/>
      <c r="L25" s="128"/>
      <c r="M25" s="128"/>
      <c r="N25" s="128"/>
      <c r="O25" s="128"/>
      <c r="P25" s="128"/>
    </row>
    <row r="26" spans="2:16">
      <c r="J26" s="34"/>
    </row>
    <row r="27" spans="2:16" ht="30">
      <c r="C27" s="61" t="s">
        <v>224</v>
      </c>
      <c r="D27" s="347" t="s">
        <v>225</v>
      </c>
      <c r="E27" s="280"/>
      <c r="F27" s="281"/>
      <c r="G27" s="61" t="s">
        <v>226</v>
      </c>
      <c r="H27" s="61" t="s">
        <v>227</v>
      </c>
      <c r="I27" s="61" t="s">
        <v>228</v>
      </c>
      <c r="J27" s="34"/>
    </row>
    <row r="28" spans="2:16">
      <c r="B28" s="34"/>
      <c r="C28" s="345" t="s">
        <v>229</v>
      </c>
      <c r="D28" s="338" t="s">
        <v>230</v>
      </c>
      <c r="E28" s="285"/>
      <c r="F28" s="286"/>
      <c r="G28" s="222">
        <v>5</v>
      </c>
      <c r="H28" s="45" t="s">
        <v>476</v>
      </c>
      <c r="I28" s="45" t="s">
        <v>476</v>
      </c>
      <c r="J28" s="34"/>
    </row>
    <row r="29" spans="2:16">
      <c r="B29" s="34"/>
      <c r="C29" s="345"/>
      <c r="D29" s="284" t="s">
        <v>231</v>
      </c>
      <c r="E29" s="285"/>
      <c r="F29" s="286"/>
      <c r="G29" s="222">
        <v>5</v>
      </c>
      <c r="H29" s="45" t="s">
        <v>476</v>
      </c>
      <c r="I29" s="45" t="s">
        <v>476</v>
      </c>
      <c r="J29" s="34"/>
    </row>
    <row r="30" spans="2:16">
      <c r="B30" s="34"/>
      <c r="C30" s="345"/>
      <c r="D30" s="338" t="s">
        <v>234</v>
      </c>
      <c r="E30" s="285"/>
      <c r="F30" s="286"/>
      <c r="G30" s="222">
        <v>5</v>
      </c>
      <c r="H30" s="45" t="s">
        <v>476</v>
      </c>
      <c r="I30" s="45" t="s">
        <v>476</v>
      </c>
      <c r="J30" s="34"/>
    </row>
    <row r="31" spans="2:16" ht="47.25" customHeight="1">
      <c r="B31" s="34"/>
      <c r="C31" s="345"/>
      <c r="D31" s="338" t="s">
        <v>235</v>
      </c>
      <c r="E31" s="350"/>
      <c r="F31" s="351"/>
      <c r="G31" s="222">
        <v>5</v>
      </c>
      <c r="H31" s="45" t="s">
        <v>476</v>
      </c>
      <c r="I31" s="45" t="s">
        <v>476</v>
      </c>
      <c r="J31" s="34"/>
    </row>
    <row r="32" spans="2:16">
      <c r="B32" s="34"/>
      <c r="C32" s="345"/>
      <c r="D32" s="338" t="s">
        <v>440</v>
      </c>
      <c r="E32" s="285"/>
      <c r="F32" s="286"/>
      <c r="G32" s="222">
        <v>5</v>
      </c>
      <c r="H32" s="45" t="s">
        <v>476</v>
      </c>
      <c r="I32" s="45" t="s">
        <v>476</v>
      </c>
      <c r="J32" s="34"/>
    </row>
    <row r="33" spans="2:11">
      <c r="B33" s="34"/>
      <c r="C33" s="345"/>
      <c r="D33" s="338" t="s">
        <v>441</v>
      </c>
      <c r="E33" s="285"/>
      <c r="F33" s="286"/>
      <c r="G33" s="222">
        <v>5</v>
      </c>
      <c r="H33" s="45" t="s">
        <v>476</v>
      </c>
      <c r="I33" s="45" t="s">
        <v>476</v>
      </c>
      <c r="J33" s="34"/>
    </row>
    <row r="34" spans="2:11">
      <c r="B34" s="34"/>
      <c r="C34" s="345"/>
      <c r="D34" s="338" t="s">
        <v>442</v>
      </c>
      <c r="E34" s="285"/>
      <c r="F34" s="286"/>
      <c r="G34" s="222">
        <v>5</v>
      </c>
      <c r="H34" s="45" t="s">
        <v>476</v>
      </c>
      <c r="I34" s="45" t="s">
        <v>476</v>
      </c>
      <c r="J34" s="34"/>
    </row>
    <row r="35" spans="2:11">
      <c r="B35" s="34"/>
      <c r="C35" s="345"/>
      <c r="D35" s="338" t="s">
        <v>443</v>
      </c>
      <c r="E35" s="285"/>
      <c r="F35" s="286"/>
      <c r="G35" s="222">
        <v>5</v>
      </c>
      <c r="H35" s="45" t="s">
        <v>476</v>
      </c>
      <c r="I35" s="45" t="s">
        <v>476</v>
      </c>
      <c r="J35" s="34"/>
    </row>
    <row r="36" spans="2:11">
      <c r="B36" s="34"/>
      <c r="C36" s="345" t="s">
        <v>232</v>
      </c>
      <c r="D36" s="345"/>
      <c r="E36" s="345"/>
      <c r="F36" s="345"/>
      <c r="G36" s="346"/>
      <c r="H36" s="346"/>
      <c r="I36" s="45" t="s">
        <v>476</v>
      </c>
      <c r="J36" s="34"/>
      <c r="K36" s="49"/>
    </row>
    <row r="37" spans="2:11" ht="51.75" customHeight="1">
      <c r="B37" s="34"/>
      <c r="C37" s="339" t="s">
        <v>339</v>
      </c>
      <c r="D37" s="339"/>
      <c r="E37" s="339"/>
      <c r="F37" s="339"/>
      <c r="G37" s="339"/>
      <c r="H37" s="340"/>
      <c r="I37" s="340"/>
      <c r="J37" s="34"/>
    </row>
    <row r="38" spans="2:11" ht="96" customHeight="1">
      <c r="B38" s="34"/>
      <c r="C38" s="337" t="s">
        <v>439</v>
      </c>
      <c r="D38" s="337"/>
      <c r="E38" s="337"/>
      <c r="F38" s="34"/>
      <c r="G38" s="34"/>
      <c r="H38" s="34"/>
      <c r="I38" s="34"/>
      <c r="J38" s="34"/>
    </row>
    <row r="39" spans="2:11">
      <c r="B39" s="34"/>
      <c r="C39" s="34"/>
      <c r="D39" s="34"/>
      <c r="E39" s="34" t="s">
        <v>64</v>
      </c>
      <c r="F39" s="34"/>
      <c r="H39" s="34"/>
      <c r="I39" s="34"/>
      <c r="J39" s="34"/>
    </row>
    <row r="40" spans="2:11" ht="30">
      <c r="B40" s="34"/>
      <c r="C40" s="61" t="s">
        <v>264</v>
      </c>
      <c r="D40" s="347" t="s">
        <v>265</v>
      </c>
      <c r="E40" s="280"/>
      <c r="F40" s="281"/>
      <c r="G40" s="61" t="s">
        <v>266</v>
      </c>
      <c r="H40" s="61" t="s">
        <v>267</v>
      </c>
      <c r="I40" s="61" t="s">
        <v>268</v>
      </c>
      <c r="J40" s="34"/>
    </row>
    <row r="41" spans="2:11" ht="20.100000000000001" customHeight="1">
      <c r="B41" s="34"/>
      <c r="C41" s="345" t="s">
        <v>255</v>
      </c>
      <c r="D41" s="338" t="s">
        <v>230</v>
      </c>
      <c r="E41" s="285"/>
      <c r="F41" s="286"/>
      <c r="G41" s="217">
        <v>45</v>
      </c>
      <c r="H41" s="45" t="s">
        <v>476</v>
      </c>
      <c r="I41" s="45" t="s">
        <v>476</v>
      </c>
      <c r="J41" s="34"/>
    </row>
    <row r="42" spans="2:11" ht="15.75">
      <c r="B42" s="34"/>
      <c r="C42" s="345"/>
      <c r="D42" s="338" t="s">
        <v>231</v>
      </c>
      <c r="E42" s="285"/>
      <c r="F42" s="286"/>
      <c r="G42" s="217">
        <v>45</v>
      </c>
      <c r="H42" s="45" t="s">
        <v>476</v>
      </c>
      <c r="I42" s="45" t="s">
        <v>476</v>
      </c>
      <c r="J42" s="34"/>
    </row>
    <row r="43" spans="2:11" ht="15.75">
      <c r="B43" s="34"/>
      <c r="C43" s="345"/>
      <c r="D43" s="338" t="s">
        <v>234</v>
      </c>
      <c r="E43" s="285"/>
      <c r="F43" s="286"/>
      <c r="G43" s="217">
        <v>45</v>
      </c>
      <c r="H43" s="45" t="s">
        <v>476</v>
      </c>
      <c r="I43" s="45" t="s">
        <v>476</v>
      </c>
      <c r="J43" s="34"/>
    </row>
    <row r="44" spans="2:11" ht="28.5" customHeight="1">
      <c r="B44" s="34"/>
      <c r="C44" s="345"/>
      <c r="D44" s="338" t="s">
        <v>235</v>
      </c>
      <c r="E44" s="285"/>
      <c r="F44" s="286"/>
      <c r="G44" s="217">
        <v>45</v>
      </c>
      <c r="H44" s="45" t="s">
        <v>476</v>
      </c>
      <c r="I44" s="45" t="s">
        <v>476</v>
      </c>
      <c r="J44" s="34"/>
    </row>
    <row r="45" spans="2:11" ht="15.75">
      <c r="B45" s="34"/>
      <c r="C45" s="345"/>
      <c r="D45" s="338" t="s">
        <v>440</v>
      </c>
      <c r="E45" s="285"/>
      <c r="F45" s="286"/>
      <c r="G45" s="217">
        <v>45</v>
      </c>
      <c r="H45" s="45" t="s">
        <v>476</v>
      </c>
      <c r="I45" s="45" t="s">
        <v>476</v>
      </c>
      <c r="J45" s="34"/>
    </row>
    <row r="46" spans="2:11" ht="15.75">
      <c r="B46" s="34"/>
      <c r="C46" s="345"/>
      <c r="D46" s="338" t="s">
        <v>441</v>
      </c>
      <c r="E46" s="285"/>
      <c r="F46" s="286"/>
      <c r="G46" s="217">
        <v>45</v>
      </c>
      <c r="H46" s="45" t="s">
        <v>476</v>
      </c>
      <c r="I46" s="45" t="s">
        <v>476</v>
      </c>
      <c r="J46" s="34"/>
    </row>
    <row r="47" spans="2:11" ht="15.75">
      <c r="B47" s="34"/>
      <c r="C47" s="345"/>
      <c r="D47" s="338" t="s">
        <v>444</v>
      </c>
      <c r="E47" s="285"/>
      <c r="F47" s="286"/>
      <c r="G47" s="217">
        <v>45</v>
      </c>
      <c r="H47" s="45" t="s">
        <v>476</v>
      </c>
      <c r="I47" s="45" t="s">
        <v>476</v>
      </c>
      <c r="J47" s="34"/>
    </row>
    <row r="48" spans="2:11" ht="15.75">
      <c r="B48" s="34"/>
      <c r="C48" s="345"/>
      <c r="D48" s="338" t="s">
        <v>443</v>
      </c>
      <c r="E48" s="285"/>
      <c r="F48" s="286"/>
      <c r="G48" s="217">
        <v>45</v>
      </c>
      <c r="H48" s="45" t="s">
        <v>476</v>
      </c>
      <c r="I48" s="45" t="s">
        <v>476</v>
      </c>
      <c r="J48" s="34"/>
    </row>
    <row r="49" spans="2:10">
      <c r="B49" s="34"/>
      <c r="C49" s="345" t="s">
        <v>253</v>
      </c>
      <c r="D49" s="345"/>
      <c r="E49" s="345"/>
      <c r="F49" s="345"/>
      <c r="G49" s="346"/>
      <c r="H49" s="346"/>
      <c r="I49" s="45" t="s">
        <v>476</v>
      </c>
      <c r="J49" s="34"/>
    </row>
    <row r="50" spans="2:10" ht="30" customHeight="1">
      <c r="B50" s="34"/>
      <c r="C50" s="339" t="s">
        <v>252</v>
      </c>
      <c r="D50" s="339"/>
      <c r="E50" s="339"/>
      <c r="F50" s="339"/>
      <c r="G50" s="339"/>
      <c r="H50" s="340"/>
      <c r="I50" s="340"/>
      <c r="J50" s="34"/>
    </row>
    <row r="51" spans="2:10">
      <c r="B51" s="34"/>
      <c r="C51" s="34"/>
      <c r="D51" s="34"/>
      <c r="E51" s="34"/>
      <c r="F51" s="34"/>
      <c r="G51" s="34"/>
      <c r="H51" s="34"/>
      <c r="I51" s="34"/>
      <c r="J51" s="34"/>
    </row>
    <row r="53" spans="2:10">
      <c r="B53" s="34"/>
      <c r="C53" s="117" t="s">
        <v>254</v>
      </c>
      <c r="D53" s="34"/>
      <c r="E53" s="34" t="s">
        <v>276</v>
      </c>
      <c r="F53" s="34"/>
      <c r="G53" s="34"/>
      <c r="H53" s="34"/>
      <c r="I53" s="34"/>
      <c r="J53" s="34"/>
    </row>
    <row r="54" spans="2:10">
      <c r="B54" s="34"/>
      <c r="C54" s="117"/>
      <c r="D54" s="34"/>
      <c r="E54" s="34"/>
      <c r="F54" s="34"/>
      <c r="G54" s="34"/>
      <c r="H54" s="34"/>
      <c r="I54" s="34"/>
      <c r="J54" s="34"/>
    </row>
    <row r="55" spans="2:10">
      <c r="B55" s="34">
        <v>1</v>
      </c>
      <c r="C55" s="352" t="s">
        <v>340</v>
      </c>
      <c r="D55" s="352"/>
      <c r="E55" s="352"/>
      <c r="F55" s="352"/>
      <c r="G55" s="352"/>
      <c r="H55" s="352"/>
      <c r="I55" s="352"/>
      <c r="J55" s="34"/>
    </row>
    <row r="56" spans="2:10">
      <c r="B56" s="34">
        <v>2</v>
      </c>
      <c r="C56" s="352" t="s">
        <v>372</v>
      </c>
      <c r="D56" s="352"/>
      <c r="E56" s="352"/>
      <c r="F56" s="352"/>
      <c r="G56" s="352"/>
      <c r="H56" s="352"/>
      <c r="I56" s="352"/>
      <c r="J56" s="34"/>
    </row>
    <row r="57" spans="2:10">
      <c r="B57" s="34">
        <v>3</v>
      </c>
      <c r="C57" s="352" t="s">
        <v>269</v>
      </c>
      <c r="D57" s="352"/>
      <c r="E57" s="352"/>
      <c r="F57" s="352"/>
      <c r="G57" s="352"/>
      <c r="H57" s="352"/>
      <c r="I57" s="352"/>
      <c r="J57" s="34"/>
    </row>
    <row r="58" spans="2:10" ht="31.5" customHeight="1">
      <c r="B58" s="121">
        <v>4</v>
      </c>
      <c r="C58" s="353" t="s">
        <v>270</v>
      </c>
      <c r="D58" s="353"/>
      <c r="E58" s="353"/>
      <c r="F58" s="353"/>
      <c r="G58" s="353"/>
      <c r="H58" s="353"/>
      <c r="I58" s="353"/>
      <c r="J58" s="34"/>
    </row>
    <row r="59" spans="2:10">
      <c r="B59" s="34">
        <v>5</v>
      </c>
      <c r="C59" s="352" t="s">
        <v>272</v>
      </c>
      <c r="D59" s="352"/>
      <c r="E59" s="352"/>
      <c r="F59" s="352"/>
      <c r="G59" s="352"/>
      <c r="H59" s="352"/>
      <c r="I59" s="352"/>
      <c r="J59" s="34"/>
    </row>
    <row r="60" spans="2:10">
      <c r="B60" s="34">
        <v>6</v>
      </c>
      <c r="C60" s="352" t="s">
        <v>273</v>
      </c>
      <c r="D60" s="352"/>
      <c r="E60" s="352"/>
      <c r="F60" s="352"/>
      <c r="G60" s="352"/>
      <c r="H60" s="352"/>
      <c r="I60" s="352"/>
      <c r="J60" s="34"/>
    </row>
    <row r="61" spans="2:10">
      <c r="B61" s="228">
        <v>7</v>
      </c>
      <c r="C61" s="228" t="s">
        <v>425</v>
      </c>
      <c r="D61" s="228"/>
      <c r="E61" s="228"/>
      <c r="F61" s="228"/>
      <c r="G61" s="228"/>
      <c r="H61" s="228"/>
      <c r="I61" s="34"/>
      <c r="J61" s="34"/>
    </row>
    <row r="62" spans="2:10">
      <c r="B62" s="228">
        <v>8</v>
      </c>
      <c r="C62" s="228" t="s">
        <v>426</v>
      </c>
      <c r="D62" s="228"/>
      <c r="E62" s="228"/>
      <c r="F62" s="228"/>
      <c r="G62" s="228"/>
      <c r="H62" s="228"/>
      <c r="I62" s="34"/>
      <c r="J62" s="34"/>
    </row>
    <row r="63" spans="2:10">
      <c r="B63" s="34"/>
      <c r="C63" s="34"/>
      <c r="D63" s="34"/>
      <c r="E63" s="34"/>
      <c r="F63" s="34"/>
      <c r="G63" s="34"/>
      <c r="H63" s="34"/>
      <c r="I63" s="34"/>
      <c r="J63" s="34"/>
    </row>
    <row r="64" spans="2:10">
      <c r="B64" s="34"/>
      <c r="C64" s="34"/>
      <c r="D64" s="34"/>
      <c r="E64" s="34"/>
      <c r="F64" s="34"/>
      <c r="G64" s="34"/>
      <c r="H64" s="34"/>
      <c r="I64" s="34"/>
      <c r="J64" s="34"/>
    </row>
    <row r="65" spans="2:10">
      <c r="B65" s="34"/>
      <c r="C65" s="34"/>
      <c r="D65" s="34"/>
      <c r="E65" s="34"/>
      <c r="F65" s="34"/>
      <c r="G65" s="34"/>
      <c r="H65" s="34"/>
      <c r="I65" s="34"/>
      <c r="J65" s="34"/>
    </row>
    <row r="66" spans="2:10">
      <c r="B66" s="34"/>
      <c r="C66" s="34"/>
      <c r="D66" s="34"/>
      <c r="E66" s="34"/>
      <c r="F66" s="34"/>
      <c r="G66" s="34"/>
      <c r="H66" s="34"/>
      <c r="I66" s="34"/>
      <c r="J66" s="34"/>
    </row>
    <row r="67" spans="2:10">
      <c r="B67" s="34"/>
      <c r="C67" s="34"/>
      <c r="D67" s="34"/>
      <c r="E67" s="34"/>
      <c r="F67" s="34"/>
      <c r="G67" s="34"/>
      <c r="H67" s="34"/>
      <c r="I67" s="34"/>
      <c r="J67" s="34"/>
    </row>
    <row r="68" spans="2:10">
      <c r="B68" s="34"/>
      <c r="C68" s="34"/>
      <c r="D68" s="34"/>
      <c r="E68" s="34"/>
      <c r="F68" s="34"/>
      <c r="G68" s="34"/>
      <c r="H68" s="34"/>
      <c r="I68" s="34"/>
      <c r="J68" s="34"/>
    </row>
    <row r="69" spans="2:10">
      <c r="B69" s="34"/>
      <c r="C69" s="34"/>
      <c r="D69" s="34"/>
      <c r="E69" s="34"/>
      <c r="F69" s="34"/>
      <c r="G69" s="34"/>
      <c r="H69" s="34"/>
      <c r="I69" s="34"/>
      <c r="J69" s="34"/>
    </row>
    <row r="70" spans="2:10">
      <c r="B70" s="34"/>
      <c r="C70" s="34"/>
      <c r="D70" s="34"/>
      <c r="E70" s="34"/>
      <c r="F70" s="34"/>
      <c r="G70" s="34"/>
      <c r="H70" s="34"/>
      <c r="I70" s="34"/>
      <c r="J70" s="34"/>
    </row>
    <row r="71" spans="2:10">
      <c r="B71" s="34"/>
      <c r="C71" s="34"/>
      <c r="D71" s="34"/>
      <c r="E71" s="34"/>
      <c r="F71" s="34"/>
      <c r="G71" s="34"/>
      <c r="H71" s="34"/>
      <c r="I71" s="34"/>
      <c r="J71" s="34"/>
    </row>
    <row r="72" spans="2:10">
      <c r="B72" s="34"/>
      <c r="C72" s="34"/>
      <c r="D72" s="34"/>
      <c r="E72" s="34"/>
      <c r="F72" s="34"/>
      <c r="G72" s="34"/>
      <c r="H72" s="34"/>
      <c r="I72" s="34"/>
      <c r="J72" s="34"/>
    </row>
    <row r="73" spans="2:10">
      <c r="B73" s="34"/>
      <c r="C73" s="34"/>
      <c r="D73" s="34"/>
      <c r="E73" s="34"/>
      <c r="F73" s="34"/>
      <c r="G73" s="34"/>
      <c r="H73" s="34"/>
      <c r="I73" s="34"/>
      <c r="J73" s="34"/>
    </row>
    <row r="74" spans="2:10">
      <c r="B74" s="34"/>
      <c r="C74" s="34"/>
      <c r="D74" s="34"/>
      <c r="E74" s="34"/>
      <c r="F74" s="34"/>
      <c r="G74" s="34"/>
      <c r="H74" s="34"/>
      <c r="I74" s="34"/>
      <c r="J74" s="34"/>
    </row>
    <row r="75" spans="2:10">
      <c r="B75" s="34"/>
      <c r="C75" s="34"/>
      <c r="D75" s="34"/>
      <c r="E75" s="34"/>
      <c r="F75" s="34"/>
      <c r="G75" s="34"/>
      <c r="H75" s="34"/>
      <c r="I75" s="34"/>
      <c r="J75" s="34"/>
    </row>
    <row r="76" spans="2:10">
      <c r="B76" s="34"/>
      <c r="C76" s="34"/>
      <c r="D76" s="34"/>
      <c r="E76" s="34"/>
      <c r="F76" s="34"/>
      <c r="G76" s="34"/>
      <c r="H76" s="34"/>
      <c r="I76" s="34"/>
      <c r="J76" s="34"/>
    </row>
    <row r="77" spans="2:10">
      <c r="B77" s="34"/>
      <c r="C77" s="34"/>
      <c r="D77" s="34"/>
      <c r="E77" s="34"/>
      <c r="F77" s="34"/>
      <c r="G77" s="34"/>
      <c r="H77" s="34"/>
      <c r="I77" s="34"/>
      <c r="J77" s="34"/>
    </row>
    <row r="78" spans="2:10">
      <c r="B78" s="34"/>
      <c r="C78" s="34"/>
      <c r="D78" s="34"/>
      <c r="E78" s="34"/>
      <c r="F78" s="34"/>
      <c r="G78" s="34"/>
      <c r="H78" s="34"/>
      <c r="I78" s="34"/>
      <c r="J78" s="34"/>
    </row>
    <row r="79" spans="2:10">
      <c r="B79" s="34"/>
      <c r="C79" s="34"/>
      <c r="D79" s="34"/>
      <c r="E79" s="34"/>
      <c r="F79" s="34"/>
      <c r="G79" s="34"/>
      <c r="H79" s="34"/>
      <c r="I79" s="34"/>
      <c r="J79" s="34"/>
    </row>
    <row r="80" spans="2:10">
      <c r="B80" s="34"/>
      <c r="C80" s="34"/>
      <c r="D80" s="34"/>
      <c r="E80" s="34"/>
      <c r="F80" s="34"/>
      <c r="G80" s="34"/>
      <c r="H80" s="34"/>
      <c r="I80" s="34"/>
      <c r="J80" s="34"/>
    </row>
    <row r="81" spans="2:10">
      <c r="B81" s="34"/>
      <c r="C81" s="34"/>
      <c r="D81" s="34"/>
      <c r="E81" s="34"/>
      <c r="F81" s="34"/>
      <c r="G81" s="34"/>
      <c r="H81" s="34"/>
      <c r="I81" s="34"/>
      <c r="J81" s="34"/>
    </row>
    <row r="82" spans="2:10">
      <c r="B82" s="34"/>
      <c r="C82" s="34"/>
      <c r="D82" s="34"/>
      <c r="E82" s="34"/>
      <c r="F82" s="34"/>
      <c r="G82" s="34"/>
      <c r="H82" s="34"/>
      <c r="I82" s="34"/>
      <c r="J82" s="34"/>
    </row>
    <row r="83" spans="2:10">
      <c r="B83" s="34"/>
      <c r="C83" s="34"/>
      <c r="D83" s="34"/>
      <c r="E83" s="34"/>
      <c r="F83" s="34"/>
      <c r="G83" s="34"/>
      <c r="H83" s="34"/>
      <c r="I83" s="34"/>
      <c r="J83" s="34"/>
    </row>
    <row r="84" spans="2:10">
      <c r="B84" s="34"/>
      <c r="C84" s="34"/>
      <c r="D84" s="34"/>
      <c r="E84" s="34"/>
      <c r="F84" s="34"/>
      <c r="G84" s="34"/>
      <c r="H84" s="34"/>
      <c r="I84" s="34"/>
      <c r="J84" s="34"/>
    </row>
    <row r="85" spans="2:10">
      <c r="B85" s="34"/>
      <c r="C85" s="34"/>
      <c r="D85" s="34"/>
      <c r="E85" s="34"/>
      <c r="F85" s="34"/>
      <c r="G85" s="34"/>
      <c r="H85" s="34"/>
      <c r="I85" s="34"/>
      <c r="J85" s="34"/>
    </row>
    <row r="86" spans="2:10">
      <c r="B86" s="34"/>
      <c r="C86" s="34"/>
      <c r="D86" s="34"/>
      <c r="E86" s="34"/>
      <c r="F86" s="34"/>
      <c r="G86" s="34"/>
      <c r="H86" s="34"/>
      <c r="I86" s="34"/>
      <c r="J86" s="34"/>
    </row>
    <row r="87" spans="2:10">
      <c r="B87" s="34"/>
      <c r="C87" s="34"/>
      <c r="D87" s="34"/>
      <c r="E87" s="34"/>
      <c r="F87" s="34"/>
      <c r="G87" s="34"/>
      <c r="H87" s="34"/>
      <c r="I87" s="34"/>
      <c r="J87" s="34"/>
    </row>
    <row r="88" spans="2:10">
      <c r="B88" s="34"/>
      <c r="C88" s="34"/>
      <c r="D88" s="34"/>
      <c r="E88" s="34"/>
      <c r="F88" s="34"/>
      <c r="G88" s="34"/>
      <c r="H88" s="34"/>
      <c r="I88" s="34"/>
      <c r="J88" s="34"/>
    </row>
    <row r="89" spans="2:10">
      <c r="B89" s="34"/>
      <c r="C89" s="34"/>
      <c r="D89" s="34"/>
      <c r="E89" s="34"/>
      <c r="F89" s="34"/>
      <c r="G89" s="34"/>
      <c r="H89" s="34"/>
      <c r="I89" s="34"/>
      <c r="J89" s="34"/>
    </row>
    <row r="90" spans="2:10">
      <c r="B90" s="34"/>
      <c r="C90" s="34"/>
      <c r="D90" s="34"/>
      <c r="E90" s="34"/>
      <c r="F90" s="34"/>
      <c r="G90" s="34"/>
      <c r="H90" s="34"/>
      <c r="I90" s="34"/>
      <c r="J90" s="34"/>
    </row>
    <row r="91" spans="2:10">
      <c r="B91" s="34"/>
      <c r="C91" s="34"/>
      <c r="D91" s="34"/>
      <c r="E91" s="34"/>
      <c r="F91" s="34"/>
      <c r="G91" s="34"/>
      <c r="H91" s="34"/>
      <c r="I91" s="34"/>
      <c r="J91" s="34"/>
    </row>
    <row r="92" spans="2:10">
      <c r="B92" s="34"/>
      <c r="C92" s="34"/>
      <c r="D92" s="34"/>
      <c r="E92" s="34"/>
      <c r="F92" s="34"/>
      <c r="G92" s="34"/>
      <c r="H92" s="34"/>
      <c r="I92" s="34"/>
      <c r="J92" s="34"/>
    </row>
    <row r="93" spans="2:10">
      <c r="B93" s="34"/>
      <c r="C93" s="34"/>
      <c r="D93" s="34"/>
      <c r="E93" s="34"/>
      <c r="F93" s="34"/>
      <c r="G93" s="34"/>
      <c r="H93" s="34"/>
      <c r="I93" s="34"/>
      <c r="J93" s="34"/>
    </row>
    <row r="94" spans="2:10">
      <c r="B94" s="34"/>
      <c r="C94" s="34"/>
      <c r="D94" s="34"/>
      <c r="E94" s="34"/>
      <c r="F94" s="34"/>
      <c r="G94" s="34"/>
      <c r="H94" s="34"/>
      <c r="I94" s="34"/>
      <c r="J94" s="34"/>
    </row>
    <row r="95" spans="2:10">
      <c r="B95" s="34"/>
      <c r="C95" s="34"/>
      <c r="D95" s="34"/>
      <c r="E95" s="34"/>
      <c r="F95" s="34"/>
      <c r="G95" s="34"/>
      <c r="H95" s="34"/>
      <c r="I95" s="34"/>
      <c r="J95" s="34"/>
    </row>
    <row r="96" spans="2:10">
      <c r="B96" s="34"/>
      <c r="C96" s="34"/>
      <c r="D96" s="34"/>
      <c r="E96" s="34"/>
      <c r="F96" s="34"/>
      <c r="G96" s="34"/>
      <c r="H96" s="34"/>
      <c r="I96" s="34"/>
      <c r="J96" s="34"/>
    </row>
    <row r="97" spans="2:10">
      <c r="B97" s="34"/>
      <c r="C97" s="34"/>
      <c r="D97" s="34"/>
      <c r="E97" s="34"/>
      <c r="F97" s="34"/>
      <c r="G97" s="34"/>
      <c r="H97" s="34"/>
      <c r="I97" s="34"/>
      <c r="J97" s="34"/>
    </row>
    <row r="98" spans="2:10">
      <c r="B98" s="34"/>
      <c r="C98" s="34"/>
      <c r="D98" s="34"/>
      <c r="E98" s="34"/>
      <c r="F98" s="34"/>
      <c r="G98" s="34"/>
      <c r="H98" s="34"/>
      <c r="I98" s="34"/>
      <c r="J98" s="34"/>
    </row>
    <row r="99" spans="2:10">
      <c r="B99" s="34"/>
      <c r="C99" s="34"/>
      <c r="D99" s="34"/>
      <c r="E99" s="34"/>
      <c r="F99" s="34"/>
      <c r="G99" s="34"/>
      <c r="H99" s="34"/>
      <c r="I99" s="34"/>
      <c r="J99" s="34"/>
    </row>
    <row r="100" spans="2:10">
      <c r="B100" s="34"/>
      <c r="C100" s="34"/>
      <c r="D100" s="34"/>
      <c r="E100" s="34"/>
      <c r="F100" s="34"/>
      <c r="G100" s="34"/>
      <c r="H100" s="34"/>
      <c r="I100" s="34"/>
      <c r="J100" s="34"/>
    </row>
    <row r="101" spans="2:10">
      <c r="B101" s="34"/>
      <c r="C101" s="34"/>
      <c r="D101" s="34"/>
      <c r="E101" s="34"/>
      <c r="F101" s="34"/>
      <c r="G101" s="34"/>
      <c r="H101" s="34"/>
      <c r="I101" s="34"/>
      <c r="J101" s="34"/>
    </row>
    <row r="102" spans="2:10">
      <c r="B102" s="34"/>
      <c r="C102" s="34"/>
      <c r="D102" s="34"/>
      <c r="E102" s="34"/>
      <c r="F102" s="34"/>
      <c r="G102" s="34"/>
      <c r="H102" s="34"/>
      <c r="I102" s="34"/>
      <c r="J102" s="34"/>
    </row>
    <row r="103" spans="2:10">
      <c r="B103" s="34"/>
      <c r="C103" s="34"/>
      <c r="D103" s="34"/>
      <c r="E103" s="34"/>
      <c r="F103" s="34"/>
      <c r="G103" s="34"/>
      <c r="H103" s="34"/>
      <c r="I103" s="34"/>
      <c r="J103" s="34"/>
    </row>
    <row r="104" spans="2:10">
      <c r="B104" s="34"/>
      <c r="C104" s="34"/>
      <c r="D104" s="34"/>
      <c r="E104" s="34"/>
      <c r="F104" s="34"/>
      <c r="G104" s="34"/>
      <c r="H104" s="34"/>
      <c r="I104" s="34"/>
      <c r="J104" s="34"/>
    </row>
    <row r="105" spans="2:10">
      <c r="B105" s="34"/>
      <c r="C105" s="34"/>
      <c r="D105" s="34"/>
      <c r="E105" s="34"/>
      <c r="F105" s="34"/>
      <c r="G105" s="34"/>
      <c r="H105" s="34"/>
      <c r="I105" s="34"/>
      <c r="J105" s="34"/>
    </row>
    <row r="106" spans="2:10">
      <c r="B106" s="34"/>
      <c r="C106" s="34"/>
      <c r="D106" s="34"/>
      <c r="E106" s="34"/>
      <c r="F106" s="34"/>
      <c r="G106" s="34"/>
      <c r="H106" s="34"/>
      <c r="I106" s="34"/>
      <c r="J106" s="34"/>
    </row>
    <row r="107" spans="2:10">
      <c r="B107" s="34"/>
      <c r="C107" s="34"/>
      <c r="D107" s="34"/>
      <c r="E107" s="34"/>
      <c r="F107" s="34"/>
      <c r="G107" s="34"/>
      <c r="H107" s="34"/>
      <c r="I107" s="34"/>
      <c r="J107" s="34"/>
    </row>
    <row r="108" spans="2:10">
      <c r="B108" s="34"/>
      <c r="C108" s="34"/>
      <c r="D108" s="34"/>
      <c r="E108" s="34"/>
      <c r="F108" s="34"/>
      <c r="G108" s="34"/>
      <c r="H108" s="34"/>
      <c r="I108" s="34"/>
      <c r="J108" s="34"/>
    </row>
    <row r="109" spans="2:10">
      <c r="B109" s="34"/>
      <c r="C109" s="34"/>
      <c r="D109" s="34"/>
      <c r="E109" s="34"/>
      <c r="F109" s="34"/>
      <c r="G109" s="34"/>
      <c r="H109" s="34"/>
      <c r="I109" s="34"/>
      <c r="J109" s="34"/>
    </row>
    <row r="110" spans="2:10">
      <c r="B110" s="34"/>
      <c r="C110" s="34"/>
      <c r="D110" s="34"/>
      <c r="E110" s="34"/>
      <c r="F110" s="34"/>
      <c r="G110" s="34"/>
      <c r="H110" s="34"/>
      <c r="I110" s="34"/>
      <c r="J110" s="34"/>
    </row>
    <row r="111" spans="2:10">
      <c r="B111" s="34"/>
      <c r="C111" s="34"/>
      <c r="D111" s="34"/>
      <c r="E111" s="34"/>
      <c r="F111" s="34"/>
      <c r="G111" s="34"/>
      <c r="H111" s="34"/>
      <c r="I111" s="34"/>
      <c r="J111" s="34"/>
    </row>
    <row r="112" spans="2:10">
      <c r="B112" s="34"/>
      <c r="C112" s="34"/>
      <c r="D112" s="34"/>
      <c r="E112" s="34"/>
      <c r="F112" s="34"/>
      <c r="G112" s="34"/>
      <c r="H112" s="34"/>
      <c r="I112" s="34"/>
      <c r="J112" s="34"/>
    </row>
    <row r="113" spans="2:10">
      <c r="B113" s="34"/>
      <c r="C113" s="34"/>
      <c r="D113" s="34"/>
      <c r="E113" s="34"/>
      <c r="F113" s="34"/>
      <c r="G113" s="34"/>
      <c r="H113" s="34"/>
      <c r="I113" s="34"/>
      <c r="J113" s="34"/>
    </row>
    <row r="114" spans="2:10">
      <c r="B114" s="34"/>
      <c r="C114" s="34"/>
      <c r="D114" s="34"/>
      <c r="E114" s="34"/>
      <c r="F114" s="34"/>
      <c r="G114" s="34"/>
      <c r="H114" s="34"/>
      <c r="I114" s="34"/>
      <c r="J114" s="34"/>
    </row>
    <row r="115" spans="2:10">
      <c r="B115" s="34"/>
      <c r="C115" s="34"/>
      <c r="D115" s="34"/>
      <c r="E115" s="34"/>
      <c r="F115" s="34"/>
      <c r="G115" s="34"/>
      <c r="H115" s="34"/>
      <c r="I115" s="34"/>
      <c r="J115" s="34"/>
    </row>
    <row r="116" spans="2:10">
      <c r="B116" s="34"/>
      <c r="C116" s="34"/>
      <c r="D116" s="34"/>
      <c r="E116" s="34"/>
      <c r="F116" s="34"/>
      <c r="G116" s="34"/>
      <c r="H116" s="34"/>
      <c r="I116" s="34"/>
      <c r="J116" s="34"/>
    </row>
    <row r="117" spans="2:10">
      <c r="B117" s="34"/>
      <c r="C117" s="34"/>
      <c r="D117" s="34"/>
      <c r="E117" s="34"/>
      <c r="F117" s="34"/>
      <c r="G117" s="34"/>
      <c r="H117" s="34"/>
      <c r="I117" s="34"/>
      <c r="J117" s="34"/>
    </row>
    <row r="118" spans="2:10">
      <c r="B118" s="34"/>
      <c r="C118" s="34"/>
      <c r="D118" s="34"/>
      <c r="E118" s="34"/>
      <c r="F118" s="34"/>
      <c r="G118" s="34"/>
      <c r="H118" s="34"/>
      <c r="I118" s="34"/>
      <c r="J118" s="34"/>
    </row>
    <row r="119" spans="2:10">
      <c r="B119" s="34"/>
      <c r="C119" s="34"/>
      <c r="D119" s="34"/>
      <c r="E119" s="34"/>
      <c r="F119" s="34"/>
      <c r="G119" s="34"/>
      <c r="H119" s="34"/>
      <c r="I119" s="34"/>
      <c r="J119" s="34"/>
    </row>
    <row r="120" spans="2:10">
      <c r="B120" s="34"/>
      <c r="C120" s="34"/>
      <c r="D120" s="34"/>
      <c r="E120" s="34"/>
      <c r="F120" s="34"/>
      <c r="G120" s="34"/>
      <c r="H120" s="34"/>
      <c r="I120" s="34"/>
      <c r="J120" s="34"/>
    </row>
    <row r="121" spans="2:10">
      <c r="B121" s="34"/>
      <c r="C121" s="34"/>
      <c r="D121" s="34"/>
      <c r="E121" s="34"/>
      <c r="F121" s="34"/>
      <c r="G121" s="34"/>
      <c r="H121" s="34"/>
      <c r="I121" s="34"/>
      <c r="J121" s="34"/>
    </row>
    <row r="122" spans="2:10">
      <c r="B122" s="34"/>
      <c r="C122" s="34"/>
      <c r="D122" s="34"/>
      <c r="E122" s="34"/>
      <c r="F122" s="34"/>
      <c r="G122" s="34"/>
      <c r="H122" s="34"/>
      <c r="I122" s="34"/>
      <c r="J122" s="34"/>
    </row>
    <row r="123" spans="2:10">
      <c r="B123" s="34"/>
      <c r="C123" s="34"/>
      <c r="D123" s="34"/>
      <c r="E123" s="34"/>
      <c r="F123" s="34"/>
      <c r="G123" s="34"/>
      <c r="H123" s="34"/>
      <c r="I123" s="34"/>
      <c r="J123" s="34"/>
    </row>
    <row r="124" spans="2:10">
      <c r="B124" s="34"/>
      <c r="C124" s="34"/>
      <c r="D124" s="34"/>
      <c r="E124" s="34"/>
      <c r="F124" s="34"/>
      <c r="G124" s="34"/>
      <c r="H124" s="34"/>
      <c r="I124" s="34"/>
      <c r="J124" s="34"/>
    </row>
    <row r="125" spans="2:10">
      <c r="B125" s="34"/>
      <c r="C125" s="34"/>
      <c r="D125" s="34"/>
      <c r="E125" s="34"/>
      <c r="F125" s="34"/>
      <c r="G125" s="34"/>
      <c r="H125" s="34"/>
      <c r="I125" s="34"/>
      <c r="J125" s="34"/>
    </row>
    <row r="126" spans="2:10">
      <c r="B126" s="34"/>
      <c r="C126" s="34"/>
      <c r="D126" s="34"/>
      <c r="E126" s="34"/>
      <c r="F126" s="34"/>
      <c r="G126" s="34"/>
      <c r="H126" s="34"/>
      <c r="I126" s="34"/>
      <c r="J126" s="34"/>
    </row>
    <row r="127" spans="2:10">
      <c r="B127" s="34"/>
      <c r="C127" s="34"/>
      <c r="D127" s="34"/>
      <c r="E127" s="34"/>
      <c r="F127" s="34"/>
      <c r="G127" s="34"/>
      <c r="H127" s="34"/>
      <c r="I127" s="34"/>
      <c r="J127" s="34"/>
    </row>
    <row r="128" spans="2:10">
      <c r="B128" s="34"/>
      <c r="C128" s="34"/>
      <c r="D128" s="34"/>
      <c r="E128" s="34"/>
      <c r="F128" s="34"/>
      <c r="G128" s="34"/>
      <c r="H128" s="34"/>
      <c r="I128" s="34"/>
      <c r="J128" s="34"/>
    </row>
    <row r="129" spans="2:10">
      <c r="B129" s="34"/>
      <c r="C129" s="34"/>
      <c r="D129" s="34"/>
      <c r="E129" s="34"/>
      <c r="F129" s="34"/>
      <c r="G129" s="34"/>
      <c r="H129" s="34"/>
      <c r="I129" s="34"/>
      <c r="J129" s="34"/>
    </row>
    <row r="130" spans="2:10">
      <c r="B130" s="34"/>
      <c r="C130" s="34"/>
      <c r="D130" s="34"/>
      <c r="E130" s="34"/>
      <c r="F130" s="34"/>
      <c r="G130" s="34"/>
      <c r="H130" s="34"/>
      <c r="I130" s="34"/>
      <c r="J130" s="34"/>
    </row>
    <row r="131" spans="2:10">
      <c r="B131" s="34"/>
      <c r="C131" s="34"/>
      <c r="D131" s="34"/>
      <c r="E131" s="34"/>
      <c r="F131" s="34"/>
      <c r="G131" s="34"/>
      <c r="H131" s="34"/>
      <c r="I131" s="34"/>
      <c r="J131" s="34"/>
    </row>
    <row r="132" spans="2:10">
      <c r="B132" s="34"/>
      <c r="C132" s="34"/>
      <c r="D132" s="34"/>
      <c r="E132" s="34"/>
      <c r="F132" s="34"/>
      <c r="G132" s="34"/>
      <c r="H132" s="34"/>
      <c r="I132" s="34"/>
      <c r="J132" s="34"/>
    </row>
    <row r="133" spans="2:10">
      <c r="B133" s="34"/>
      <c r="C133" s="34"/>
      <c r="D133" s="34"/>
      <c r="E133" s="34"/>
      <c r="F133" s="34"/>
      <c r="G133" s="34"/>
      <c r="H133" s="34"/>
      <c r="I133" s="34"/>
      <c r="J133" s="34"/>
    </row>
    <row r="134" spans="2:10">
      <c r="B134" s="34"/>
      <c r="C134" s="34"/>
      <c r="D134" s="34"/>
      <c r="E134" s="34"/>
      <c r="F134" s="34"/>
      <c r="G134" s="34"/>
      <c r="H134" s="34"/>
      <c r="I134" s="34"/>
      <c r="J134" s="34"/>
    </row>
    <row r="135" spans="2:10">
      <c r="B135" s="34"/>
      <c r="C135" s="34"/>
      <c r="D135" s="34"/>
      <c r="E135" s="34"/>
      <c r="F135" s="34"/>
      <c r="G135" s="34"/>
      <c r="H135" s="34"/>
      <c r="I135" s="34"/>
      <c r="J135" s="34"/>
    </row>
    <row r="136" spans="2:10">
      <c r="B136" s="34"/>
      <c r="C136" s="34"/>
      <c r="D136" s="34"/>
      <c r="E136" s="34"/>
      <c r="F136" s="34"/>
      <c r="G136" s="34"/>
      <c r="H136" s="34"/>
      <c r="I136" s="34"/>
      <c r="J136" s="34"/>
    </row>
    <row r="137" spans="2:10">
      <c r="B137" s="34"/>
      <c r="C137" s="34"/>
      <c r="D137" s="34"/>
      <c r="E137" s="34"/>
      <c r="F137" s="34"/>
      <c r="G137" s="34"/>
      <c r="H137" s="34"/>
      <c r="I137" s="34"/>
      <c r="J137" s="34"/>
    </row>
    <row r="138" spans="2:10">
      <c r="B138" s="34"/>
      <c r="C138" s="34"/>
      <c r="D138" s="34"/>
      <c r="E138" s="34"/>
      <c r="F138" s="34"/>
      <c r="G138" s="34"/>
      <c r="H138" s="34"/>
      <c r="I138" s="34"/>
      <c r="J138" s="34"/>
    </row>
    <row r="139" spans="2:10">
      <c r="B139" s="34"/>
      <c r="C139" s="34"/>
      <c r="D139" s="34"/>
      <c r="E139" s="34"/>
      <c r="F139" s="34"/>
      <c r="G139" s="34"/>
      <c r="H139" s="34"/>
      <c r="I139" s="34"/>
      <c r="J139" s="34"/>
    </row>
    <row r="140" spans="2:10">
      <c r="B140" s="34"/>
      <c r="C140" s="34"/>
      <c r="D140" s="34"/>
      <c r="E140" s="34"/>
      <c r="F140" s="34"/>
      <c r="G140" s="34"/>
      <c r="H140" s="34"/>
      <c r="I140" s="34"/>
      <c r="J140" s="34"/>
    </row>
    <row r="141" spans="2:10">
      <c r="B141" s="34"/>
      <c r="C141" s="34"/>
      <c r="D141" s="34"/>
      <c r="E141" s="34"/>
      <c r="F141" s="34"/>
      <c r="G141" s="34"/>
      <c r="H141" s="34"/>
      <c r="I141" s="34"/>
      <c r="J141" s="34"/>
    </row>
    <row r="142" spans="2:10">
      <c r="B142" s="34"/>
      <c r="C142" s="34"/>
      <c r="D142" s="34"/>
      <c r="E142" s="34"/>
      <c r="F142" s="34"/>
      <c r="G142" s="34"/>
      <c r="H142" s="34"/>
      <c r="I142" s="34"/>
      <c r="J142" s="34"/>
    </row>
    <row r="143" spans="2:10">
      <c r="B143" s="34"/>
      <c r="C143" s="34"/>
      <c r="D143" s="34"/>
      <c r="E143" s="34"/>
      <c r="F143" s="34"/>
      <c r="G143" s="34"/>
      <c r="H143" s="34"/>
      <c r="I143" s="34"/>
      <c r="J143" s="34"/>
    </row>
    <row r="144" spans="2:10">
      <c r="B144" s="34"/>
      <c r="C144" s="34"/>
      <c r="D144" s="34"/>
      <c r="E144" s="34"/>
      <c r="F144" s="34"/>
      <c r="G144" s="34"/>
      <c r="H144" s="34"/>
      <c r="I144" s="34"/>
      <c r="J144" s="34"/>
    </row>
    <row r="145" spans="2:10">
      <c r="B145" s="34"/>
      <c r="C145" s="34"/>
      <c r="D145" s="34"/>
      <c r="E145" s="34"/>
      <c r="F145" s="34"/>
      <c r="G145" s="34"/>
      <c r="H145" s="34"/>
      <c r="I145" s="34"/>
      <c r="J145" s="34"/>
    </row>
    <row r="146" spans="2:10">
      <c r="B146" s="34"/>
      <c r="C146" s="34"/>
      <c r="D146" s="34"/>
      <c r="E146" s="34"/>
      <c r="F146" s="34"/>
      <c r="G146" s="34"/>
      <c r="H146" s="34"/>
      <c r="I146" s="34"/>
      <c r="J146" s="34"/>
    </row>
    <row r="147" spans="2:10">
      <c r="B147" s="34"/>
      <c r="C147" s="34"/>
      <c r="D147" s="34"/>
      <c r="E147" s="34"/>
      <c r="F147" s="34"/>
      <c r="G147" s="34"/>
      <c r="H147" s="34"/>
      <c r="I147" s="34"/>
      <c r="J147" s="34"/>
    </row>
    <row r="148" spans="2:10">
      <c r="B148" s="34"/>
      <c r="C148" s="34"/>
      <c r="D148" s="34"/>
      <c r="E148" s="34"/>
      <c r="F148" s="34"/>
      <c r="G148" s="34"/>
      <c r="H148" s="34"/>
      <c r="I148" s="34"/>
      <c r="J148" s="34"/>
    </row>
    <row r="149" spans="2:10">
      <c r="B149" s="34"/>
      <c r="C149" s="34"/>
      <c r="D149" s="34"/>
      <c r="E149" s="34"/>
      <c r="F149" s="34"/>
      <c r="G149" s="34"/>
      <c r="H149" s="34"/>
      <c r="I149" s="34"/>
      <c r="J149" s="34"/>
    </row>
    <row r="150" spans="2:10">
      <c r="B150" s="34"/>
      <c r="C150" s="34"/>
      <c r="D150" s="34"/>
      <c r="E150" s="34"/>
      <c r="F150" s="34"/>
      <c r="G150" s="34"/>
      <c r="H150" s="34"/>
      <c r="I150" s="34"/>
      <c r="J150" s="34"/>
    </row>
    <row r="151" spans="2:10">
      <c r="B151" s="34"/>
      <c r="C151" s="34"/>
      <c r="D151" s="34"/>
      <c r="E151" s="34"/>
      <c r="F151" s="34"/>
      <c r="G151" s="34"/>
      <c r="H151" s="34"/>
      <c r="I151" s="34"/>
      <c r="J151" s="34"/>
    </row>
    <row r="152" spans="2:10">
      <c r="B152" s="34"/>
      <c r="C152" s="34"/>
      <c r="D152" s="34"/>
      <c r="E152" s="34"/>
      <c r="F152" s="34"/>
      <c r="G152" s="34"/>
      <c r="H152" s="34"/>
      <c r="I152" s="34"/>
      <c r="J152" s="34"/>
    </row>
  </sheetData>
  <sheetProtection formatCells="0" formatColumns="0" formatRows="0" insertColumns="0" insertRows="0" insertHyperlinks="0" deleteColumns="0" deleteRows="0" sort="0" autoFilter="0" pivotTables="0"/>
  <mergeCells count="36">
    <mergeCell ref="C49:H49"/>
    <mergeCell ref="C50:I50"/>
    <mergeCell ref="D40:F40"/>
    <mergeCell ref="C41:C48"/>
    <mergeCell ref="D41:F41"/>
    <mergeCell ref="D42:F42"/>
    <mergeCell ref="D43:F43"/>
    <mergeCell ref="D44:F44"/>
    <mergeCell ref="D46:F46"/>
    <mergeCell ref="D48:F48"/>
    <mergeCell ref="D47:F47"/>
    <mergeCell ref="D45:F45"/>
    <mergeCell ref="C59:I59"/>
    <mergeCell ref="C60:I60"/>
    <mergeCell ref="C55:I55"/>
    <mergeCell ref="C56:I56"/>
    <mergeCell ref="C57:I57"/>
    <mergeCell ref="C58:I58"/>
    <mergeCell ref="B1:G1"/>
    <mergeCell ref="C23:I23"/>
    <mergeCell ref="C22:I22"/>
    <mergeCell ref="C24:H24"/>
    <mergeCell ref="C36:H36"/>
    <mergeCell ref="D27:F27"/>
    <mergeCell ref="C25:I25"/>
    <mergeCell ref="D31:F31"/>
    <mergeCell ref="D32:F32"/>
    <mergeCell ref="D35:F35"/>
    <mergeCell ref="D33:F33"/>
    <mergeCell ref="C28:C35"/>
    <mergeCell ref="C38:E38"/>
    <mergeCell ref="D28:F28"/>
    <mergeCell ref="D29:F29"/>
    <mergeCell ref="D30:F30"/>
    <mergeCell ref="D34:F34"/>
    <mergeCell ref="C37:I37"/>
  </mergeCells>
  <conditionalFormatting sqref="G28:G35">
    <cfRule type="cellIs" dxfId="417" priority="23" operator="notEqual">
      <formula>0</formula>
    </cfRule>
    <cfRule type="cellIs" dxfId="416" priority="24" operator="equal">
      <formula>0</formula>
    </cfRule>
  </conditionalFormatting>
  <conditionalFormatting sqref="F4:F19">
    <cfRule type="cellIs" dxfId="265" priority="11" operator="notEqual">
      <formula>0</formula>
    </cfRule>
    <cfRule type="cellIs" dxfId="264" priority="12" operator="equal">
      <formula>0</formula>
    </cfRule>
  </conditionalFormatting>
  <conditionalFormatting sqref="G4:G20">
    <cfRule type="cellIs" dxfId="261" priority="9" operator="notEqual">
      <formula>0</formula>
    </cfRule>
    <cfRule type="cellIs" dxfId="260" priority="10" operator="equal">
      <formula>0</formula>
    </cfRule>
  </conditionalFormatting>
  <conditionalFormatting sqref="H28:H35">
    <cfRule type="cellIs" dxfId="253" priority="7" operator="notEqual">
      <formula>0</formula>
    </cfRule>
    <cfRule type="cellIs" dxfId="252" priority="8" operator="equal">
      <formula>0</formula>
    </cfRule>
  </conditionalFormatting>
  <conditionalFormatting sqref="I28:I36">
    <cfRule type="cellIs" dxfId="249" priority="5" operator="notEqual">
      <formula>0</formula>
    </cfRule>
    <cfRule type="cellIs" dxfId="248" priority="6" operator="equal">
      <formula>0</formula>
    </cfRule>
  </conditionalFormatting>
  <conditionalFormatting sqref="H41:H48">
    <cfRule type="cellIs" dxfId="241" priority="3" operator="notEqual">
      <formula>0</formula>
    </cfRule>
    <cfRule type="cellIs" dxfId="240" priority="4" operator="equal">
      <formula>0</formula>
    </cfRule>
  </conditionalFormatting>
  <conditionalFormatting sqref="I41:I49">
    <cfRule type="cellIs" dxfId="237" priority="1" operator="notEqual">
      <formula>0</formula>
    </cfRule>
    <cfRule type="cellIs" dxfId="236" priority="2" operator="equal">
      <formula>0</formula>
    </cfRule>
  </conditionalFormatting>
  <dataValidations count="2">
    <dataValidation type="decimal" allowBlank="1" showInputMessage="1" showErrorMessage="1" errorTitle="Numeric Data Only" error="Please enter numeric data only without any special character or alphabets." sqref="G28:G35">
      <formula1>0</formula1>
      <formula2>100000000000</formula2>
    </dataValidation>
    <dataValidation type="list" allowBlank="1" showInputMessage="1" showErrorMessage="1" sqref="F4:G4 F5:F19 G5:G20 H28:I28 H29:H35 I29:I36 H41:I41 H42:H48 I42:I49">
      <formula1>"Quoted,Not Quoted"</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1744"/>
  <sheetViews>
    <sheetView topLeftCell="S1" zoomScale="113" zoomScaleNormal="99" workbookViewId="0">
      <pane ySplit="5" topLeftCell="A6" activePane="bottomLeft" state="frozen"/>
      <selection pane="bottomLeft" activeCell="V6" sqref="V6"/>
    </sheetView>
  </sheetViews>
  <sheetFormatPr defaultColWidth="9.140625" defaultRowHeight="15"/>
  <cols>
    <col min="1" max="1" width="11.28515625" style="54" customWidth="1"/>
    <col min="2" max="2" width="9.140625" style="15"/>
    <col min="3" max="3" width="9.140625" style="54"/>
    <col min="4" max="4" width="9.140625" style="54" customWidth="1"/>
    <col min="5" max="5" width="13.85546875" style="54" customWidth="1"/>
    <col min="6" max="6" width="10.28515625" style="54" customWidth="1"/>
    <col min="7" max="7" width="13.28515625" style="54" customWidth="1"/>
    <col min="8" max="11" width="9.140625" style="54" customWidth="1"/>
    <col min="12" max="12" width="13.7109375" style="237" customWidth="1"/>
    <col min="13" max="15" width="9.140625" style="54" customWidth="1"/>
    <col min="16" max="16" width="10" style="54" customWidth="1"/>
    <col min="17" max="17" width="9.140625" style="54"/>
    <col min="18" max="18" width="17.42578125" style="54" customWidth="1"/>
    <col min="19" max="19" width="15.28515625" style="54" customWidth="1"/>
    <col min="20" max="21" width="20.85546875" style="54" customWidth="1"/>
    <col min="22" max="22" width="21.42578125" style="54" customWidth="1"/>
    <col min="23" max="25" width="15.28515625" style="54" bestFit="1" customWidth="1"/>
    <col min="26" max="26" width="12.42578125" style="54" bestFit="1" customWidth="1"/>
    <col min="27" max="27" width="15.28515625" style="54" bestFit="1" customWidth="1"/>
    <col min="28" max="28" width="22.28515625" style="54" customWidth="1"/>
    <col min="29" max="29" width="22.85546875" style="54" customWidth="1"/>
    <col min="30" max="30" width="16.85546875" style="54" customWidth="1"/>
    <col min="31" max="16384" width="9.140625" style="54"/>
  </cols>
  <sheetData>
    <row r="1" spans="2:29" ht="21">
      <c r="B1" s="267" t="s">
        <v>377</v>
      </c>
      <c r="C1" s="267"/>
      <c r="D1" s="267"/>
      <c r="E1" s="267"/>
      <c r="F1" s="267"/>
      <c r="G1" s="267"/>
      <c r="H1" s="267"/>
      <c r="I1" s="267"/>
      <c r="J1" s="267"/>
      <c r="K1" s="267"/>
      <c r="L1" s="267"/>
      <c r="M1" s="267"/>
      <c r="N1" s="267"/>
      <c r="O1" s="267"/>
      <c r="P1" s="267"/>
      <c r="Q1" s="267"/>
      <c r="R1" s="267"/>
      <c r="S1" s="267"/>
      <c r="T1" s="267"/>
      <c r="U1" s="267"/>
      <c r="V1" s="267"/>
      <c r="W1" s="267"/>
      <c r="X1" s="267"/>
      <c r="Y1" s="267"/>
      <c r="Z1" s="267"/>
      <c r="AA1" s="267"/>
      <c r="AB1" s="267"/>
      <c r="AC1" s="267"/>
    </row>
    <row r="2" spans="2:29" ht="21.75" thickBot="1">
      <c r="B2" s="199" t="s">
        <v>398</v>
      </c>
      <c r="C2" s="25"/>
      <c r="D2" s="25"/>
      <c r="E2" s="25"/>
      <c r="F2" s="25"/>
      <c r="G2" s="25"/>
      <c r="H2" s="25"/>
      <c r="I2" s="25"/>
      <c r="J2" s="25"/>
      <c r="K2" s="25"/>
      <c r="L2" s="232"/>
      <c r="M2" s="25"/>
      <c r="N2" s="25"/>
      <c r="O2" s="25"/>
      <c r="P2" s="25"/>
      <c r="Q2" s="25"/>
      <c r="R2" s="25"/>
      <c r="S2" s="25"/>
      <c r="T2" s="25"/>
      <c r="U2" s="25"/>
      <c r="V2" s="25"/>
      <c r="W2" s="25"/>
      <c r="X2" s="25"/>
      <c r="Y2" s="25"/>
      <c r="Z2" s="25"/>
      <c r="AA2" s="25"/>
      <c r="AB2" s="25"/>
      <c r="AC2" s="25"/>
    </row>
    <row r="3" spans="2:29" ht="15" customHeight="1">
      <c r="B3" s="362" t="s">
        <v>49</v>
      </c>
      <c r="C3" s="363"/>
      <c r="D3" s="363"/>
      <c r="E3" s="363"/>
      <c r="F3" s="363"/>
      <c r="G3" s="363"/>
      <c r="H3" s="363"/>
      <c r="I3" s="363"/>
      <c r="J3" s="363"/>
      <c r="K3" s="363"/>
      <c r="L3" s="363"/>
      <c r="M3" s="363"/>
      <c r="N3" s="363"/>
      <c r="O3" s="363"/>
      <c r="P3" s="363"/>
      <c r="Q3" s="363"/>
      <c r="R3" s="355" t="s">
        <v>9</v>
      </c>
      <c r="S3" s="256" t="s">
        <v>9</v>
      </c>
      <c r="T3" s="361" t="s">
        <v>394</v>
      </c>
      <c r="U3" s="361"/>
      <c r="V3" s="361"/>
      <c r="W3" s="361"/>
      <c r="X3" s="361"/>
      <c r="Y3" s="361"/>
      <c r="Z3" s="361"/>
      <c r="AA3" s="359" t="s">
        <v>355</v>
      </c>
      <c r="AB3" s="359" t="s">
        <v>310</v>
      </c>
      <c r="AC3" s="356" t="s">
        <v>36</v>
      </c>
    </row>
    <row r="4" spans="2:29" ht="78.75" customHeight="1" thickBot="1">
      <c r="B4" s="364"/>
      <c r="C4" s="365"/>
      <c r="D4" s="365"/>
      <c r="E4" s="365"/>
      <c r="F4" s="365"/>
      <c r="G4" s="365"/>
      <c r="H4" s="365"/>
      <c r="I4" s="365"/>
      <c r="J4" s="365"/>
      <c r="K4" s="365"/>
      <c r="L4" s="365"/>
      <c r="M4" s="365"/>
      <c r="N4" s="365"/>
      <c r="O4" s="365"/>
      <c r="P4" s="365"/>
      <c r="Q4" s="365"/>
      <c r="R4" s="256"/>
      <c r="S4" s="256"/>
      <c r="T4" s="257"/>
      <c r="U4" s="257"/>
      <c r="V4" s="257"/>
      <c r="W4" s="257"/>
      <c r="X4" s="257"/>
      <c r="Y4" s="257"/>
      <c r="Z4" s="257"/>
      <c r="AA4" s="360"/>
      <c r="AB4" s="360"/>
      <c r="AC4" s="357"/>
    </row>
    <row r="5" spans="2:29" ht="82.5" customHeight="1" thickBot="1">
      <c r="B5" s="133" t="s">
        <v>26</v>
      </c>
      <c r="C5" s="135" t="s">
        <v>24</v>
      </c>
      <c r="D5" s="134" t="s">
        <v>304</v>
      </c>
      <c r="E5" s="134" t="s">
        <v>375</v>
      </c>
      <c r="F5" s="134" t="s">
        <v>306</v>
      </c>
      <c r="G5" s="136" t="s">
        <v>465</v>
      </c>
      <c r="H5" s="136" t="s">
        <v>359</v>
      </c>
      <c r="I5" s="136" t="s">
        <v>374</v>
      </c>
      <c r="J5" s="136" t="s">
        <v>305</v>
      </c>
      <c r="K5" s="137" t="s">
        <v>27</v>
      </c>
      <c r="L5" s="233" t="s">
        <v>28</v>
      </c>
      <c r="M5" s="135" t="s">
        <v>29</v>
      </c>
      <c r="N5" s="135" t="s">
        <v>30</v>
      </c>
      <c r="O5" s="137" t="s">
        <v>31</v>
      </c>
      <c r="P5" s="137" t="s">
        <v>32</v>
      </c>
      <c r="Q5" s="135" t="s">
        <v>40</v>
      </c>
      <c r="R5" s="129" t="s">
        <v>220</v>
      </c>
      <c r="S5" s="138" t="s">
        <v>221</v>
      </c>
      <c r="T5" s="129" t="s">
        <v>214</v>
      </c>
      <c r="U5" s="129" t="s">
        <v>354</v>
      </c>
      <c r="V5" s="129" t="str">
        <f>'A-3 TABLE-I PART A'!G4</f>
        <v xml:space="preserve">Pipeline without  Robotic arm LE/NO coating/OFC installation/ Umbilical Installation (S.INSP) </v>
      </c>
      <c r="W5" s="129" t="s">
        <v>215</v>
      </c>
      <c r="X5" s="129" t="s">
        <v>216</v>
      </c>
      <c r="Y5" s="129" t="s">
        <v>217</v>
      </c>
      <c r="Z5" s="129" t="s">
        <v>288</v>
      </c>
      <c r="AA5" s="161" t="str">
        <f>'A-3 TABLE-I PART A'!L4</f>
        <v>Precommissioning(S.PRE)</v>
      </c>
      <c r="AB5" s="161" t="str">
        <f>'A-3 TABLE-I PART A'!M4</f>
        <v>Effort(S.EFFORT)</v>
      </c>
      <c r="AC5" s="358"/>
    </row>
    <row r="6" spans="2:29" ht="45" customHeight="1" thickBot="1">
      <c r="B6" s="246">
        <v>1</v>
      </c>
      <c r="C6" s="247" t="str">
        <f>'A-3 TABLE-I PART A'!B6</f>
        <v>2"(piggy back)</v>
      </c>
      <c r="D6" s="246">
        <v>0</v>
      </c>
      <c r="E6" s="246">
        <v>1</v>
      </c>
      <c r="F6" s="248">
        <f>D6+E6</f>
        <v>1</v>
      </c>
      <c r="G6" s="246">
        <v>0</v>
      </c>
      <c r="H6" s="246">
        <v>0</v>
      </c>
      <c r="I6" s="246">
        <v>3.8</v>
      </c>
      <c r="J6" s="190">
        <f>SUM(G6:I6)</f>
        <v>3.8</v>
      </c>
      <c r="K6" s="206">
        <v>2</v>
      </c>
      <c r="L6" s="234">
        <v>0</v>
      </c>
      <c r="M6" s="158">
        <v>0</v>
      </c>
      <c r="N6" s="158">
        <v>0</v>
      </c>
      <c r="O6" s="207">
        <v>2</v>
      </c>
      <c r="P6" s="208" t="s">
        <v>303</v>
      </c>
      <c r="Q6" s="209" t="s">
        <v>40</v>
      </c>
      <c r="R6" s="45" t="s">
        <v>476</v>
      </c>
      <c r="S6" s="45" t="s">
        <v>476</v>
      </c>
      <c r="T6" s="130">
        <f>G6*1000*'A-3 TABLE-I PART A'!E6</f>
        <v>0</v>
      </c>
      <c r="U6" s="130">
        <f>H6*1000*'A-3 TABLE-I PART A'!F6</f>
        <v>0</v>
      </c>
      <c r="V6" s="45" t="s">
        <v>476</v>
      </c>
      <c r="W6" s="45" t="s">
        <v>476</v>
      </c>
      <c r="X6" s="130">
        <f>N6*'A-3 TABLE-I PART A'!I6</f>
        <v>0</v>
      </c>
      <c r="Y6" s="130">
        <f>M6*'A-3 TABLE-I PART A'!J6</f>
        <v>0</v>
      </c>
      <c r="Z6" s="45" t="s">
        <v>476</v>
      </c>
      <c r="AA6" s="45" t="s">
        <v>476</v>
      </c>
      <c r="AB6" s="132"/>
      <c r="AC6" s="45" t="s">
        <v>476</v>
      </c>
    </row>
    <row r="7" spans="2:29" ht="45" customHeight="1" thickBot="1">
      <c r="B7" s="246">
        <v>2</v>
      </c>
      <c r="C7" s="247" t="str">
        <f>'A-3 TABLE-I PART A'!B7</f>
        <v>4"</v>
      </c>
      <c r="D7" s="246">
        <v>0</v>
      </c>
      <c r="E7" s="246">
        <v>4</v>
      </c>
      <c r="F7" s="248">
        <f t="shared" ref="F7:F20" si="0">D7+E7</f>
        <v>4</v>
      </c>
      <c r="G7" s="246">
        <v>0</v>
      </c>
      <c r="H7" s="246">
        <v>0</v>
      </c>
      <c r="I7" s="246">
        <v>31.9</v>
      </c>
      <c r="J7" s="190">
        <f t="shared" ref="J7:J17" si="1">SUM(G7:I7)</f>
        <v>31.9</v>
      </c>
      <c r="K7" s="206">
        <v>12</v>
      </c>
      <c r="L7" s="234">
        <v>4</v>
      </c>
      <c r="M7" s="158">
        <v>21</v>
      </c>
      <c r="N7" s="158">
        <v>31</v>
      </c>
      <c r="O7" s="207">
        <v>2</v>
      </c>
      <c r="P7" s="208" t="s">
        <v>303</v>
      </c>
      <c r="Q7" s="209" t="s">
        <v>40</v>
      </c>
      <c r="R7" s="130" t="e">
        <f>'A-3 TABLE-I PART A'!C7*1000*'A-3 TABLE-II'!J7</f>
        <v>#VALUE!</v>
      </c>
      <c r="S7" s="130" t="e">
        <f>K7*'A-3 TABLE-I PART A'!D7</f>
        <v>#VALUE!</v>
      </c>
      <c r="T7" s="130">
        <f>G7*1000*'A-3 TABLE-I PART A'!E7</f>
        <v>0</v>
      </c>
      <c r="U7" s="130">
        <f>H7*1000*'A-3 TABLE-I PART A'!F7</f>
        <v>0</v>
      </c>
      <c r="V7" s="45" t="s">
        <v>476</v>
      </c>
      <c r="W7" s="45" t="s">
        <v>476</v>
      </c>
      <c r="X7" s="45" t="s">
        <v>476</v>
      </c>
      <c r="Y7" s="45" t="s">
        <v>476</v>
      </c>
      <c r="Z7" s="45" t="s">
        <v>476</v>
      </c>
      <c r="AA7" s="45" t="s">
        <v>476</v>
      </c>
      <c r="AB7" s="45" t="s">
        <v>476</v>
      </c>
      <c r="AC7" s="45" t="s">
        <v>476</v>
      </c>
    </row>
    <row r="8" spans="2:29" ht="15.75">
      <c r="B8" s="246">
        <v>3</v>
      </c>
      <c r="C8" s="247" t="str">
        <f>'A-3 TABLE-I PART A'!B8</f>
        <v>6"</v>
      </c>
      <c r="D8" s="246">
        <v>0</v>
      </c>
      <c r="E8" s="246">
        <v>25</v>
      </c>
      <c r="F8" s="248">
        <f t="shared" si="0"/>
        <v>25</v>
      </c>
      <c r="G8" s="246">
        <v>0</v>
      </c>
      <c r="H8" s="246">
        <v>0</v>
      </c>
      <c r="I8" s="246">
        <v>209.4</v>
      </c>
      <c r="J8" s="190">
        <f t="shared" si="1"/>
        <v>209.4</v>
      </c>
      <c r="K8" s="206">
        <v>46</v>
      </c>
      <c r="L8" s="234">
        <v>28</v>
      </c>
      <c r="M8" s="158">
        <v>130</v>
      </c>
      <c r="N8" s="158">
        <v>210</v>
      </c>
      <c r="O8" s="207">
        <v>6</v>
      </c>
      <c r="P8" s="208" t="s">
        <v>303</v>
      </c>
      <c r="Q8" s="209" t="s">
        <v>40</v>
      </c>
      <c r="R8" s="130" t="e">
        <f>'A-3 TABLE-I PART A'!C8*1000*'A-3 TABLE-II'!J8</f>
        <v>#VALUE!</v>
      </c>
      <c r="S8" s="130" t="e">
        <f>K8*'A-3 TABLE-I PART A'!D8</f>
        <v>#VALUE!</v>
      </c>
      <c r="T8" s="130">
        <f>G8*1000*'A-3 TABLE-I PART A'!E8</f>
        <v>0</v>
      </c>
      <c r="U8" s="130">
        <f>H8*1000*'A-3 TABLE-I PART A'!F8</f>
        <v>0</v>
      </c>
      <c r="V8" s="45" t="s">
        <v>476</v>
      </c>
      <c r="W8" s="45" t="s">
        <v>476</v>
      </c>
      <c r="X8" s="45" t="s">
        <v>476</v>
      </c>
      <c r="Y8" s="45" t="s">
        <v>476</v>
      </c>
      <c r="Z8" s="45" t="s">
        <v>476</v>
      </c>
      <c r="AA8" s="45" t="s">
        <v>476</v>
      </c>
      <c r="AB8" s="45" t="s">
        <v>476</v>
      </c>
      <c r="AC8" s="45" t="s">
        <v>476</v>
      </c>
    </row>
    <row r="9" spans="2:29" ht="15.75">
      <c r="B9" s="246">
        <v>4</v>
      </c>
      <c r="C9" s="247" t="str">
        <f>'A-3 TABLE-I PART A'!B9</f>
        <v>8"</v>
      </c>
      <c r="D9" s="246">
        <v>11</v>
      </c>
      <c r="E9" s="246">
        <v>1</v>
      </c>
      <c r="F9" s="248">
        <f t="shared" si="0"/>
        <v>12</v>
      </c>
      <c r="G9" s="246">
        <v>27.1</v>
      </c>
      <c r="H9" s="246">
        <v>31.1</v>
      </c>
      <c r="I9" s="246">
        <v>9.8000000000000007</v>
      </c>
      <c r="J9" s="190">
        <f t="shared" si="1"/>
        <v>68</v>
      </c>
      <c r="K9" s="206">
        <v>20</v>
      </c>
      <c r="L9" s="234">
        <v>14</v>
      </c>
      <c r="M9" s="158">
        <v>70</v>
      </c>
      <c r="N9" s="158">
        <v>68</v>
      </c>
      <c r="O9" s="207">
        <v>4</v>
      </c>
      <c r="P9" s="208" t="s">
        <v>303</v>
      </c>
      <c r="Q9" s="209" t="s">
        <v>40</v>
      </c>
      <c r="R9" s="45" t="s">
        <v>476</v>
      </c>
      <c r="S9" s="45" t="s">
        <v>476</v>
      </c>
      <c r="T9" s="45" t="s">
        <v>476</v>
      </c>
      <c r="U9" s="45" t="s">
        <v>476</v>
      </c>
      <c r="V9" s="45" t="s">
        <v>476</v>
      </c>
      <c r="W9" s="45" t="s">
        <v>476</v>
      </c>
      <c r="X9" s="45" t="s">
        <v>476</v>
      </c>
      <c r="Y9" s="45" t="s">
        <v>476</v>
      </c>
      <c r="Z9" s="45" t="s">
        <v>476</v>
      </c>
      <c r="AA9" s="45" t="s">
        <v>476</v>
      </c>
      <c r="AB9" s="45" t="s">
        <v>476</v>
      </c>
      <c r="AC9" s="45" t="s">
        <v>476</v>
      </c>
    </row>
    <row r="10" spans="2:29" ht="21.75" customHeight="1">
      <c r="B10" s="246">
        <v>5</v>
      </c>
      <c r="C10" s="247" t="str">
        <f>'A-3 TABLE-I PART A'!B10</f>
        <v>10"</v>
      </c>
      <c r="D10" s="246">
        <v>18</v>
      </c>
      <c r="E10" s="246">
        <v>2</v>
      </c>
      <c r="F10" s="248">
        <f t="shared" si="0"/>
        <v>20</v>
      </c>
      <c r="G10" s="246">
        <v>85.53</v>
      </c>
      <c r="H10" s="246">
        <v>31.209999999999994</v>
      </c>
      <c r="I10" s="246">
        <v>2</v>
      </c>
      <c r="J10" s="190">
        <f t="shared" si="1"/>
        <v>118.74</v>
      </c>
      <c r="K10" s="206">
        <v>36</v>
      </c>
      <c r="L10" s="234">
        <v>28</v>
      </c>
      <c r="M10" s="158">
        <v>211</v>
      </c>
      <c r="N10" s="158">
        <v>117</v>
      </c>
      <c r="O10" s="207">
        <v>4</v>
      </c>
      <c r="P10" s="208" t="s">
        <v>303</v>
      </c>
      <c r="Q10" s="209" t="s">
        <v>40</v>
      </c>
      <c r="R10" s="45" t="s">
        <v>476</v>
      </c>
      <c r="S10" s="45" t="s">
        <v>476</v>
      </c>
      <c r="T10" s="45" t="s">
        <v>476</v>
      </c>
      <c r="U10" s="45" t="s">
        <v>476</v>
      </c>
      <c r="V10" s="45" t="s">
        <v>476</v>
      </c>
      <c r="W10" s="45" t="s">
        <v>476</v>
      </c>
      <c r="X10" s="45" t="s">
        <v>476</v>
      </c>
      <c r="Y10" s="45" t="s">
        <v>476</v>
      </c>
      <c r="Z10" s="45" t="s">
        <v>476</v>
      </c>
      <c r="AA10" s="45" t="s">
        <v>476</v>
      </c>
      <c r="AB10" s="45" t="s">
        <v>476</v>
      </c>
      <c r="AC10" s="45" t="s">
        <v>476</v>
      </c>
    </row>
    <row r="11" spans="2:29" ht="22.5" customHeight="1">
      <c r="B11" s="246">
        <v>6</v>
      </c>
      <c r="C11" s="247" t="str">
        <f>'A-3 TABLE-I PART A'!B11</f>
        <v>12"</v>
      </c>
      <c r="D11" s="246">
        <v>39</v>
      </c>
      <c r="E11" s="246">
        <v>0</v>
      </c>
      <c r="F11" s="248">
        <f t="shared" si="0"/>
        <v>39</v>
      </c>
      <c r="G11" s="246">
        <v>181.23</v>
      </c>
      <c r="H11" s="246">
        <v>94.77000000000001</v>
      </c>
      <c r="I11" s="246">
        <v>0</v>
      </c>
      <c r="J11" s="190">
        <f t="shared" si="1"/>
        <v>276</v>
      </c>
      <c r="K11" s="206">
        <v>54</v>
      </c>
      <c r="L11" s="234">
        <v>44</v>
      </c>
      <c r="M11" s="158">
        <v>397</v>
      </c>
      <c r="N11" s="158">
        <v>275</v>
      </c>
      <c r="O11" s="207">
        <v>14</v>
      </c>
      <c r="P11" s="208" t="s">
        <v>303</v>
      </c>
      <c r="Q11" s="209" t="s">
        <v>40</v>
      </c>
      <c r="R11" s="45" t="s">
        <v>476</v>
      </c>
      <c r="S11" s="45" t="s">
        <v>476</v>
      </c>
      <c r="T11" s="45" t="s">
        <v>476</v>
      </c>
      <c r="U11" s="45" t="s">
        <v>476</v>
      </c>
      <c r="V11" s="45" t="s">
        <v>476</v>
      </c>
      <c r="W11" s="45" t="s">
        <v>476</v>
      </c>
      <c r="X11" s="45" t="s">
        <v>476</v>
      </c>
      <c r="Y11" s="45" t="s">
        <v>476</v>
      </c>
      <c r="Z11" s="45" t="s">
        <v>476</v>
      </c>
      <c r="AA11" s="45" t="s">
        <v>476</v>
      </c>
      <c r="AB11" s="45" t="s">
        <v>476</v>
      </c>
      <c r="AC11" s="45" t="s">
        <v>476</v>
      </c>
    </row>
    <row r="12" spans="2:29" ht="18.75" customHeight="1">
      <c r="B12" s="246">
        <v>7</v>
      </c>
      <c r="C12" s="247" t="str">
        <f>'A-3 TABLE-I PART A'!B12</f>
        <v>14"</v>
      </c>
      <c r="D12" s="246">
        <v>13</v>
      </c>
      <c r="E12" s="246">
        <v>2</v>
      </c>
      <c r="F12" s="248">
        <f t="shared" si="0"/>
        <v>15</v>
      </c>
      <c r="G12" s="246">
        <v>29.6</v>
      </c>
      <c r="H12" s="246">
        <v>94.699999999999989</v>
      </c>
      <c r="I12" s="246">
        <v>2</v>
      </c>
      <c r="J12" s="190">
        <f t="shared" si="1"/>
        <v>126.29999999999998</v>
      </c>
      <c r="K12" s="206">
        <v>18</v>
      </c>
      <c r="L12" s="234">
        <v>4</v>
      </c>
      <c r="M12" s="158">
        <v>133</v>
      </c>
      <c r="N12" s="158">
        <v>125</v>
      </c>
      <c r="O12" s="207">
        <v>8</v>
      </c>
      <c r="P12" s="208" t="s">
        <v>303</v>
      </c>
      <c r="Q12" s="209" t="s">
        <v>40</v>
      </c>
      <c r="R12" s="45" t="s">
        <v>476</v>
      </c>
      <c r="S12" s="45" t="s">
        <v>476</v>
      </c>
      <c r="T12" s="45" t="s">
        <v>476</v>
      </c>
      <c r="U12" s="45" t="s">
        <v>476</v>
      </c>
      <c r="V12" s="45" t="s">
        <v>476</v>
      </c>
      <c r="W12" s="45" t="s">
        <v>476</v>
      </c>
      <c r="X12" s="45" t="s">
        <v>476</v>
      </c>
      <c r="Y12" s="45" t="s">
        <v>476</v>
      </c>
      <c r="Z12" s="45" t="s">
        <v>476</v>
      </c>
      <c r="AA12" s="45" t="s">
        <v>476</v>
      </c>
      <c r="AB12" s="45" t="s">
        <v>476</v>
      </c>
      <c r="AC12" s="45" t="s">
        <v>476</v>
      </c>
    </row>
    <row r="13" spans="2:29" ht="22.5" customHeight="1">
      <c r="B13" s="246">
        <v>8</v>
      </c>
      <c r="C13" s="247" t="str">
        <f>'A-3 TABLE-I PART A'!B13</f>
        <v>16"</v>
      </c>
      <c r="D13" s="246">
        <v>16</v>
      </c>
      <c r="E13" s="246">
        <v>1</v>
      </c>
      <c r="F13" s="248">
        <f t="shared" si="0"/>
        <v>17</v>
      </c>
      <c r="G13" s="246">
        <v>57.59</v>
      </c>
      <c r="H13" s="246">
        <v>62.17</v>
      </c>
      <c r="I13" s="246">
        <v>1</v>
      </c>
      <c r="J13" s="190">
        <f t="shared" si="1"/>
        <v>120.76</v>
      </c>
      <c r="K13" s="206">
        <v>28</v>
      </c>
      <c r="L13" s="234">
        <v>20</v>
      </c>
      <c r="M13" s="158">
        <v>154</v>
      </c>
      <c r="N13" s="158">
        <v>123</v>
      </c>
      <c r="O13" s="207">
        <v>2</v>
      </c>
      <c r="P13" s="208" t="s">
        <v>303</v>
      </c>
      <c r="Q13" s="209" t="s">
        <v>40</v>
      </c>
      <c r="R13" s="45" t="s">
        <v>476</v>
      </c>
      <c r="S13" s="45" t="s">
        <v>476</v>
      </c>
      <c r="T13" s="45" t="s">
        <v>476</v>
      </c>
      <c r="U13" s="45" t="s">
        <v>476</v>
      </c>
      <c r="V13" s="45" t="s">
        <v>476</v>
      </c>
      <c r="W13" s="45" t="s">
        <v>476</v>
      </c>
      <c r="X13" s="45" t="s">
        <v>476</v>
      </c>
      <c r="Y13" s="45" t="s">
        <v>476</v>
      </c>
      <c r="Z13" s="45" t="s">
        <v>476</v>
      </c>
      <c r="AA13" s="45" t="s">
        <v>476</v>
      </c>
      <c r="AB13" s="45" t="s">
        <v>476</v>
      </c>
      <c r="AC13" s="45" t="s">
        <v>476</v>
      </c>
    </row>
    <row r="14" spans="2:29" ht="29.25" customHeight="1">
      <c r="B14" s="246">
        <v>9</v>
      </c>
      <c r="C14" s="247" t="str">
        <f>'A-3 TABLE-I PART A'!B14</f>
        <v>18"</v>
      </c>
      <c r="D14" s="246">
        <v>4</v>
      </c>
      <c r="E14" s="246">
        <v>1</v>
      </c>
      <c r="F14" s="248">
        <f t="shared" si="0"/>
        <v>5</v>
      </c>
      <c r="G14" s="246">
        <v>2</v>
      </c>
      <c r="H14" s="246">
        <v>23.2</v>
      </c>
      <c r="I14" s="246">
        <v>1</v>
      </c>
      <c r="J14" s="190">
        <f t="shared" si="1"/>
        <v>26.2</v>
      </c>
      <c r="K14" s="206">
        <v>8</v>
      </c>
      <c r="L14" s="234">
        <v>4</v>
      </c>
      <c r="M14" s="158">
        <v>27</v>
      </c>
      <c r="N14" s="158">
        <v>27</v>
      </c>
      <c r="O14" s="207">
        <v>2</v>
      </c>
      <c r="P14" s="208" t="s">
        <v>303</v>
      </c>
      <c r="Q14" s="209" t="s">
        <v>40</v>
      </c>
      <c r="R14" s="45" t="s">
        <v>476</v>
      </c>
      <c r="S14" s="45" t="s">
        <v>476</v>
      </c>
      <c r="T14" s="45" t="s">
        <v>476</v>
      </c>
      <c r="U14" s="45" t="s">
        <v>476</v>
      </c>
      <c r="V14" s="45" t="s">
        <v>476</v>
      </c>
      <c r="W14" s="45" t="s">
        <v>476</v>
      </c>
      <c r="X14" s="45" t="s">
        <v>476</v>
      </c>
      <c r="Y14" s="45" t="s">
        <v>476</v>
      </c>
      <c r="Z14" s="45" t="s">
        <v>476</v>
      </c>
      <c r="AA14" s="45" t="s">
        <v>476</v>
      </c>
      <c r="AB14" s="45" t="s">
        <v>476</v>
      </c>
      <c r="AC14" s="45" t="s">
        <v>476</v>
      </c>
    </row>
    <row r="15" spans="2:29" ht="23.25" customHeight="1">
      <c r="B15" s="246">
        <v>10</v>
      </c>
      <c r="C15" s="247" t="str">
        <f>'A-3 TABLE-I PART A'!B15</f>
        <v>20"</v>
      </c>
      <c r="D15" s="246">
        <v>1</v>
      </c>
      <c r="E15" s="246">
        <v>2</v>
      </c>
      <c r="F15" s="248">
        <f t="shared" si="0"/>
        <v>3</v>
      </c>
      <c r="G15" s="246">
        <v>2</v>
      </c>
      <c r="H15" s="246">
        <v>0</v>
      </c>
      <c r="I15" s="246">
        <v>2</v>
      </c>
      <c r="J15" s="190">
        <f t="shared" si="1"/>
        <v>4</v>
      </c>
      <c r="K15" s="206">
        <v>2</v>
      </c>
      <c r="L15" s="234">
        <v>2</v>
      </c>
      <c r="M15" s="158">
        <v>3</v>
      </c>
      <c r="N15" s="158">
        <v>3</v>
      </c>
      <c r="O15" s="207">
        <v>2</v>
      </c>
      <c r="P15" s="208" t="s">
        <v>303</v>
      </c>
      <c r="Q15" s="209" t="s">
        <v>40</v>
      </c>
      <c r="R15" s="45" t="s">
        <v>476</v>
      </c>
      <c r="S15" s="45" t="s">
        <v>476</v>
      </c>
      <c r="T15" s="45" t="s">
        <v>476</v>
      </c>
      <c r="U15" s="45" t="s">
        <v>476</v>
      </c>
      <c r="V15" s="45" t="s">
        <v>476</v>
      </c>
      <c r="W15" s="45" t="s">
        <v>476</v>
      </c>
      <c r="X15" s="45" t="s">
        <v>476</v>
      </c>
      <c r="Y15" s="45" t="s">
        <v>476</v>
      </c>
      <c r="Z15" s="45" t="s">
        <v>476</v>
      </c>
      <c r="AA15" s="45" t="s">
        <v>476</v>
      </c>
      <c r="AB15" s="45" t="s">
        <v>476</v>
      </c>
      <c r="AC15" s="45" t="s">
        <v>476</v>
      </c>
    </row>
    <row r="16" spans="2:29" ht="19.5" customHeight="1">
      <c r="B16" s="246">
        <v>11</v>
      </c>
      <c r="C16" s="247" t="str">
        <f>'A-3 TABLE-I PART A'!B16</f>
        <v>22"</v>
      </c>
      <c r="D16" s="246">
        <v>1</v>
      </c>
      <c r="E16" s="246">
        <v>2</v>
      </c>
      <c r="F16" s="248">
        <f t="shared" si="0"/>
        <v>3</v>
      </c>
      <c r="G16" s="246">
        <v>2</v>
      </c>
      <c r="H16" s="246">
        <v>0</v>
      </c>
      <c r="I16" s="246">
        <v>2</v>
      </c>
      <c r="J16" s="190">
        <f t="shared" si="1"/>
        <v>4</v>
      </c>
      <c r="K16" s="206">
        <v>2</v>
      </c>
      <c r="L16" s="234">
        <v>2</v>
      </c>
      <c r="M16" s="158">
        <v>3</v>
      </c>
      <c r="N16" s="158">
        <v>3</v>
      </c>
      <c r="O16" s="207">
        <v>2</v>
      </c>
      <c r="P16" s="208" t="s">
        <v>303</v>
      </c>
      <c r="Q16" s="209" t="s">
        <v>40</v>
      </c>
      <c r="R16" s="45" t="s">
        <v>476</v>
      </c>
      <c r="S16" s="45" t="s">
        <v>476</v>
      </c>
      <c r="T16" s="45" t="s">
        <v>476</v>
      </c>
      <c r="U16" s="45" t="s">
        <v>476</v>
      </c>
      <c r="V16" s="45" t="s">
        <v>476</v>
      </c>
      <c r="W16" s="45" t="s">
        <v>476</v>
      </c>
      <c r="X16" s="45" t="s">
        <v>476</v>
      </c>
      <c r="Y16" s="45" t="s">
        <v>476</v>
      </c>
      <c r="Z16" s="45" t="s">
        <v>476</v>
      </c>
      <c r="AA16" s="45" t="s">
        <v>476</v>
      </c>
      <c r="AB16" s="45" t="s">
        <v>476</v>
      </c>
      <c r="AC16" s="45" t="s">
        <v>476</v>
      </c>
    </row>
    <row r="17" spans="1:31" ht="21.75" customHeight="1" thickBot="1">
      <c r="B17" s="246">
        <v>12</v>
      </c>
      <c r="C17" s="247" t="str">
        <f>'A-3 TABLE-I PART A'!B17</f>
        <v>24"</v>
      </c>
      <c r="D17" s="246">
        <v>1</v>
      </c>
      <c r="E17" s="246">
        <v>2</v>
      </c>
      <c r="F17" s="248">
        <f t="shared" si="0"/>
        <v>3</v>
      </c>
      <c r="G17" s="246">
        <v>2</v>
      </c>
      <c r="H17" s="246">
        <v>0</v>
      </c>
      <c r="I17" s="246">
        <v>2</v>
      </c>
      <c r="J17" s="190">
        <f t="shared" si="1"/>
        <v>4</v>
      </c>
      <c r="K17" s="206">
        <v>2</v>
      </c>
      <c r="L17" s="234">
        <v>2</v>
      </c>
      <c r="M17" s="158">
        <v>3</v>
      </c>
      <c r="N17" s="158">
        <v>3</v>
      </c>
      <c r="O17" s="207">
        <v>2</v>
      </c>
      <c r="P17" s="208" t="s">
        <v>303</v>
      </c>
      <c r="Q17" s="209" t="s">
        <v>40</v>
      </c>
      <c r="R17" s="45" t="s">
        <v>476</v>
      </c>
      <c r="S17" s="45" t="s">
        <v>476</v>
      </c>
      <c r="T17" s="45" t="s">
        <v>476</v>
      </c>
      <c r="U17" s="45" t="s">
        <v>476</v>
      </c>
      <c r="V17" s="45" t="s">
        <v>476</v>
      </c>
      <c r="W17" s="45" t="s">
        <v>476</v>
      </c>
      <c r="X17" s="45" t="s">
        <v>476</v>
      </c>
      <c r="Y17" s="45" t="s">
        <v>476</v>
      </c>
      <c r="Z17" s="45" t="s">
        <v>476</v>
      </c>
      <c r="AA17" s="45" t="s">
        <v>476</v>
      </c>
      <c r="AB17" s="45" t="s">
        <v>476</v>
      </c>
      <c r="AC17" s="45" t="s">
        <v>476</v>
      </c>
    </row>
    <row r="18" spans="1:31" ht="21.75" customHeight="1" thickBot="1">
      <c r="B18" s="230" t="s">
        <v>376</v>
      </c>
      <c r="C18" s="210"/>
      <c r="D18" s="158">
        <f>SUM(D6:D17)</f>
        <v>104</v>
      </c>
      <c r="E18" s="158">
        <f t="shared" ref="E18:O18" si="2">SUM(E6:E17)</f>
        <v>43</v>
      </c>
      <c r="F18" s="158">
        <f t="shared" si="2"/>
        <v>147</v>
      </c>
      <c r="G18" s="158">
        <f t="shared" si="2"/>
        <v>389.05000000000007</v>
      </c>
      <c r="H18" s="158">
        <f t="shared" si="2"/>
        <v>337.15</v>
      </c>
      <c r="I18" s="158">
        <f t="shared" si="2"/>
        <v>266.89999999999998</v>
      </c>
      <c r="J18" s="158">
        <f t="shared" si="2"/>
        <v>993.1</v>
      </c>
      <c r="K18" s="158">
        <f t="shared" si="2"/>
        <v>230</v>
      </c>
      <c r="L18" s="235">
        <f t="shared" si="2"/>
        <v>152</v>
      </c>
      <c r="M18" s="158">
        <f t="shared" si="2"/>
        <v>1152</v>
      </c>
      <c r="N18" s="158">
        <f t="shared" si="2"/>
        <v>985</v>
      </c>
      <c r="O18" s="158">
        <f t="shared" si="2"/>
        <v>50</v>
      </c>
      <c r="P18" s="208"/>
      <c r="Q18" s="209"/>
      <c r="R18" s="45" t="s">
        <v>476</v>
      </c>
      <c r="S18" s="45" t="s">
        <v>476</v>
      </c>
      <c r="T18" s="130"/>
      <c r="U18" s="214"/>
      <c r="V18" s="130"/>
      <c r="W18" s="130"/>
      <c r="X18" s="130"/>
      <c r="Y18" s="130"/>
      <c r="Z18" s="130"/>
      <c r="AA18" s="130"/>
      <c r="AB18" s="188"/>
      <c r="AC18" s="45" t="s">
        <v>476</v>
      </c>
    </row>
    <row r="19" spans="1:31" ht="42" customHeight="1" thickBot="1">
      <c r="B19" s="230">
        <v>13</v>
      </c>
      <c r="C19" s="210" t="str">
        <f>'A-3 TABLE-I PART A'!B18</f>
        <v>OFC (Piggy Back)</v>
      </c>
      <c r="D19" s="158">
        <v>0</v>
      </c>
      <c r="E19" s="194">
        <v>2</v>
      </c>
      <c r="F19" s="194">
        <f t="shared" si="0"/>
        <v>2</v>
      </c>
      <c r="G19" s="194">
        <v>0</v>
      </c>
      <c r="H19" s="194">
        <v>0</v>
      </c>
      <c r="I19" s="194">
        <v>10</v>
      </c>
      <c r="J19" s="195">
        <v>10</v>
      </c>
      <c r="K19" s="211">
        <v>4</v>
      </c>
      <c r="L19" s="236">
        <v>0</v>
      </c>
      <c r="M19" s="194">
        <v>0</v>
      </c>
      <c r="N19" s="194">
        <v>0</v>
      </c>
      <c r="O19" s="212">
        <v>0</v>
      </c>
      <c r="P19" s="208" t="s">
        <v>303</v>
      </c>
      <c r="Q19" s="209"/>
      <c r="R19" s="45" t="s">
        <v>476</v>
      </c>
      <c r="S19" s="45" t="s">
        <v>476</v>
      </c>
      <c r="T19" s="130">
        <f>G19*1000*'A-3 TABLE-I PART A'!E18</f>
        <v>0</v>
      </c>
      <c r="U19" s="214">
        <f>H19*1000*'A-3 TABLE-I PART A'!F18</f>
        <v>0</v>
      </c>
      <c r="V19" s="45" t="s">
        <v>476</v>
      </c>
      <c r="W19" s="45" t="s">
        <v>476</v>
      </c>
      <c r="X19" s="130">
        <f>N19*'A-3 TABLE-I PART A'!I18</f>
        <v>0</v>
      </c>
      <c r="Y19" s="130">
        <f>M19*'A-3 TABLE-I PART A'!J18</f>
        <v>0</v>
      </c>
      <c r="Z19" s="130">
        <f>O19*'A-3 TABLE-I PART A'!K18</f>
        <v>0</v>
      </c>
      <c r="AA19" s="45" t="s">
        <v>476</v>
      </c>
      <c r="AB19" s="188"/>
      <c r="AC19" s="45" t="s">
        <v>476</v>
      </c>
    </row>
    <row r="20" spans="1:31" ht="21.75" customHeight="1" thickBot="1">
      <c r="B20" s="229">
        <v>14</v>
      </c>
      <c r="C20" s="205" t="str">
        <f>'A-3 TABLE-I PART A'!B19</f>
        <v>Umbilical</v>
      </c>
      <c r="D20" s="158">
        <v>0</v>
      </c>
      <c r="E20" s="158">
        <v>2</v>
      </c>
      <c r="F20" s="158">
        <f t="shared" si="0"/>
        <v>2</v>
      </c>
      <c r="G20" s="158">
        <v>0</v>
      </c>
      <c r="H20" s="158">
        <v>0</v>
      </c>
      <c r="I20" s="158">
        <v>1</v>
      </c>
      <c r="J20" s="190">
        <v>1</v>
      </c>
      <c r="K20" s="206">
        <v>2</v>
      </c>
      <c r="L20" s="234">
        <v>0</v>
      </c>
      <c r="M20" s="158">
        <v>0</v>
      </c>
      <c r="N20" s="158">
        <v>0</v>
      </c>
      <c r="O20" s="207">
        <v>0</v>
      </c>
      <c r="P20" s="208" t="s">
        <v>303</v>
      </c>
      <c r="Q20" s="209"/>
      <c r="R20" s="45" t="s">
        <v>476</v>
      </c>
      <c r="S20" s="45" t="s">
        <v>476</v>
      </c>
      <c r="T20" s="130">
        <f>G20*1000*'A-3 TABLE-I PART A'!E19</f>
        <v>0</v>
      </c>
      <c r="U20" s="214">
        <f>H20*1000*'A-3 TABLE-I PART A'!F19</f>
        <v>0</v>
      </c>
      <c r="V20" s="45" t="s">
        <v>476</v>
      </c>
      <c r="W20" s="45" t="s">
        <v>476</v>
      </c>
      <c r="X20" s="45" t="s">
        <v>476</v>
      </c>
      <c r="Y20" s="45" t="s">
        <v>476</v>
      </c>
      <c r="Z20" s="45" t="s">
        <v>476</v>
      </c>
      <c r="AA20" s="45" t="s">
        <v>476</v>
      </c>
      <c r="AB20" s="45" t="s">
        <v>476</v>
      </c>
      <c r="AC20" s="45" t="s">
        <v>476</v>
      </c>
    </row>
    <row r="21" spans="1:31" s="6" customFormat="1" ht="51.75" customHeight="1">
      <c r="A21" s="213" t="s">
        <v>307</v>
      </c>
      <c r="B21" s="231"/>
      <c r="C21" s="207"/>
      <c r="D21" s="207">
        <f>SUM(D18:D20)</f>
        <v>104</v>
      </c>
      <c r="E21" s="207">
        <f t="shared" ref="E21:O21" si="3">SUM(E18:E20)</f>
        <v>47</v>
      </c>
      <c r="F21" s="207">
        <f t="shared" si="3"/>
        <v>151</v>
      </c>
      <c r="G21" s="207">
        <f t="shared" si="3"/>
        <v>389.05000000000007</v>
      </c>
      <c r="H21" s="207">
        <f t="shared" si="3"/>
        <v>337.15</v>
      </c>
      <c r="I21" s="207">
        <f t="shared" si="3"/>
        <v>277.89999999999998</v>
      </c>
      <c r="J21" s="207">
        <f t="shared" si="3"/>
        <v>1004.1</v>
      </c>
      <c r="K21" s="207">
        <f t="shared" si="3"/>
        <v>236</v>
      </c>
      <c r="L21" s="231">
        <f t="shared" si="3"/>
        <v>152</v>
      </c>
      <c r="M21" s="207">
        <f t="shared" si="3"/>
        <v>1152</v>
      </c>
      <c r="N21" s="207">
        <f t="shared" si="3"/>
        <v>985</v>
      </c>
      <c r="O21" s="207">
        <f t="shared" si="3"/>
        <v>50</v>
      </c>
      <c r="P21" s="207"/>
      <c r="Q21" s="207"/>
      <c r="R21" s="45" t="s">
        <v>476</v>
      </c>
      <c r="S21" s="45" t="s">
        <v>476</v>
      </c>
      <c r="T21" s="130">
        <f t="shared" ref="S21:AB21" si="4">SUM(T6:T17)+SUM(T19:T20)</f>
        <v>0</v>
      </c>
      <c r="U21" s="130">
        <f t="shared" si="4"/>
        <v>0</v>
      </c>
      <c r="V21" s="45" t="s">
        <v>476</v>
      </c>
      <c r="W21" s="45" t="s">
        <v>476</v>
      </c>
      <c r="X21" s="45" t="s">
        <v>476</v>
      </c>
      <c r="Y21" s="45" t="s">
        <v>476</v>
      </c>
      <c r="Z21" s="45" t="s">
        <v>476</v>
      </c>
      <c r="AA21" s="45" t="s">
        <v>476</v>
      </c>
      <c r="AB21" s="45" t="s">
        <v>476</v>
      </c>
      <c r="AC21" s="45" t="s">
        <v>476</v>
      </c>
      <c r="AD21" s="166" t="s">
        <v>397</v>
      </c>
    </row>
    <row r="22" spans="1:31" ht="60" customHeight="1">
      <c r="B22" s="354" t="s">
        <v>466</v>
      </c>
      <c r="C22" s="354"/>
      <c r="D22" s="354"/>
      <c r="E22" s="354"/>
      <c r="F22" s="354"/>
      <c r="G22" s="354"/>
      <c r="H22" s="354"/>
      <c r="I22" s="354"/>
      <c r="J22" s="354"/>
      <c r="K22" s="354"/>
      <c r="L22" s="354"/>
      <c r="M22" s="354"/>
      <c r="N22" s="354"/>
      <c r="O22" s="354"/>
      <c r="P22" s="354"/>
      <c r="Q22" s="354"/>
      <c r="R22" s="159"/>
      <c r="T22" s="159"/>
      <c r="U22" s="159"/>
      <c r="V22" s="159"/>
      <c r="W22" s="159"/>
      <c r="X22" s="159"/>
      <c r="Y22" s="159"/>
      <c r="Z22" s="159"/>
      <c r="AB22" s="159"/>
      <c r="AC22" s="159"/>
      <c r="AD22" s="159"/>
      <c r="AE22" s="159"/>
    </row>
    <row r="23" spans="1:31">
      <c r="B23" s="54"/>
      <c r="R23" s="159"/>
      <c r="T23" s="159"/>
      <c r="U23" s="159"/>
      <c r="V23" s="159"/>
      <c r="W23" s="159"/>
      <c r="X23" s="159"/>
      <c r="Y23" s="159"/>
      <c r="Z23" s="159"/>
      <c r="AB23" s="159"/>
      <c r="AC23" s="159"/>
      <c r="AD23" s="159"/>
      <c r="AE23" s="159"/>
    </row>
    <row r="24" spans="1:31">
      <c r="B24" s="54"/>
    </row>
    <row r="25" spans="1:31">
      <c r="B25" s="54"/>
      <c r="AB25" s="160"/>
    </row>
    <row r="26" spans="1:31">
      <c r="B26" s="54"/>
      <c r="AB26" s="160"/>
    </row>
    <row r="27" spans="1:31">
      <c r="B27" s="54"/>
      <c r="V27" s="160"/>
    </row>
    <row r="28" spans="1:31">
      <c r="B28" s="54"/>
    </row>
    <row r="29" spans="1:31">
      <c r="B29" s="54"/>
    </row>
    <row r="30" spans="1:31">
      <c r="B30" s="54"/>
    </row>
    <row r="31" spans="1:31">
      <c r="B31" s="54"/>
    </row>
    <row r="32" spans="1:31">
      <c r="B32" s="54"/>
    </row>
    <row r="33" spans="2:2">
      <c r="B33" s="54"/>
    </row>
    <row r="34" spans="2:2">
      <c r="B34" s="54"/>
    </row>
    <row r="35" spans="2:2">
      <c r="B35" s="54"/>
    </row>
    <row r="36" spans="2:2">
      <c r="B36" s="54"/>
    </row>
    <row r="37" spans="2:2">
      <c r="B37" s="54"/>
    </row>
    <row r="38" spans="2:2">
      <c r="B38" s="54"/>
    </row>
    <row r="39" spans="2:2">
      <c r="B39" s="54"/>
    </row>
    <row r="40" spans="2:2">
      <c r="B40" s="54"/>
    </row>
    <row r="41" spans="2:2">
      <c r="B41" s="54"/>
    </row>
    <row r="42" spans="2:2">
      <c r="B42" s="54"/>
    </row>
    <row r="43" spans="2:2">
      <c r="B43" s="54"/>
    </row>
    <row r="44" spans="2:2">
      <c r="B44" s="54"/>
    </row>
    <row r="45" spans="2:2">
      <c r="B45" s="54"/>
    </row>
    <row r="46" spans="2:2">
      <c r="B46" s="54"/>
    </row>
    <row r="47" spans="2:2">
      <c r="B47" s="54"/>
    </row>
    <row r="48" spans="2:2">
      <c r="B48" s="54"/>
    </row>
    <row r="49" spans="2:2">
      <c r="B49" s="54"/>
    </row>
    <row r="50" spans="2:2">
      <c r="B50" s="54"/>
    </row>
    <row r="51" spans="2:2">
      <c r="B51" s="54"/>
    </row>
    <row r="52" spans="2:2">
      <c r="B52" s="54"/>
    </row>
    <row r="53" spans="2:2">
      <c r="B53" s="54"/>
    </row>
    <row r="54" spans="2:2">
      <c r="B54" s="54"/>
    </row>
    <row r="55" spans="2:2">
      <c r="B55" s="54"/>
    </row>
    <row r="56" spans="2:2">
      <c r="B56" s="54"/>
    </row>
    <row r="57" spans="2:2">
      <c r="B57" s="54"/>
    </row>
    <row r="58" spans="2:2">
      <c r="B58" s="54"/>
    </row>
    <row r="59" spans="2:2">
      <c r="B59" s="54"/>
    </row>
    <row r="60" spans="2:2">
      <c r="B60" s="54"/>
    </row>
    <row r="61" spans="2:2">
      <c r="B61" s="54"/>
    </row>
    <row r="62" spans="2:2">
      <c r="B62" s="54"/>
    </row>
    <row r="63" spans="2:2">
      <c r="B63" s="54"/>
    </row>
    <row r="64" spans="2:2">
      <c r="B64" s="54"/>
    </row>
    <row r="65" spans="2:2">
      <c r="B65" s="54"/>
    </row>
    <row r="66" spans="2:2">
      <c r="B66" s="54"/>
    </row>
    <row r="67" spans="2:2">
      <c r="B67" s="54"/>
    </row>
    <row r="68" spans="2:2">
      <c r="B68" s="54"/>
    </row>
    <row r="69" spans="2:2">
      <c r="B69" s="54"/>
    </row>
    <row r="70" spans="2:2">
      <c r="B70" s="54"/>
    </row>
    <row r="71" spans="2:2">
      <c r="B71" s="54"/>
    </row>
    <row r="72" spans="2:2">
      <c r="B72" s="54"/>
    </row>
    <row r="73" spans="2:2">
      <c r="B73" s="54"/>
    </row>
    <row r="74" spans="2:2">
      <c r="B74" s="54"/>
    </row>
    <row r="75" spans="2:2">
      <c r="B75" s="54"/>
    </row>
    <row r="76" spans="2:2">
      <c r="B76" s="54"/>
    </row>
    <row r="77" spans="2:2">
      <c r="B77" s="54"/>
    </row>
    <row r="78" spans="2:2">
      <c r="B78" s="54"/>
    </row>
    <row r="79" spans="2:2">
      <c r="B79" s="54"/>
    </row>
    <row r="80" spans="2:2">
      <c r="B80" s="54"/>
    </row>
    <row r="81" spans="2:2">
      <c r="B81" s="54"/>
    </row>
    <row r="82" spans="2:2">
      <c r="B82" s="54"/>
    </row>
    <row r="83" spans="2:2">
      <c r="B83" s="54"/>
    </row>
    <row r="84" spans="2:2">
      <c r="B84" s="54"/>
    </row>
    <row r="85" spans="2:2">
      <c r="B85" s="54"/>
    </row>
    <row r="86" spans="2:2">
      <c r="B86" s="54"/>
    </row>
    <row r="87" spans="2:2">
      <c r="B87" s="54"/>
    </row>
    <row r="88" spans="2:2">
      <c r="B88" s="54"/>
    </row>
    <row r="89" spans="2:2">
      <c r="B89" s="54"/>
    </row>
    <row r="90" spans="2:2">
      <c r="B90" s="54"/>
    </row>
    <row r="91" spans="2:2">
      <c r="B91" s="54"/>
    </row>
    <row r="92" spans="2:2">
      <c r="B92" s="54"/>
    </row>
    <row r="93" spans="2:2">
      <c r="B93" s="54"/>
    </row>
    <row r="94" spans="2:2">
      <c r="B94" s="54"/>
    </row>
    <row r="95" spans="2:2">
      <c r="B95" s="54"/>
    </row>
    <row r="96" spans="2:2">
      <c r="B96" s="54"/>
    </row>
    <row r="97" spans="2:2">
      <c r="B97" s="54"/>
    </row>
    <row r="98" spans="2:2">
      <c r="B98" s="54"/>
    </row>
    <row r="99" spans="2:2">
      <c r="B99" s="54"/>
    </row>
    <row r="100" spans="2:2">
      <c r="B100" s="54"/>
    </row>
    <row r="101" spans="2:2">
      <c r="B101" s="54"/>
    </row>
    <row r="102" spans="2:2">
      <c r="B102" s="54"/>
    </row>
    <row r="103" spans="2:2">
      <c r="B103" s="54"/>
    </row>
    <row r="104" spans="2:2">
      <c r="B104" s="54"/>
    </row>
    <row r="105" spans="2:2">
      <c r="B105" s="54"/>
    </row>
    <row r="106" spans="2:2">
      <c r="B106" s="54"/>
    </row>
    <row r="107" spans="2:2">
      <c r="B107" s="54"/>
    </row>
    <row r="108" spans="2:2">
      <c r="B108" s="54"/>
    </row>
    <row r="109" spans="2:2">
      <c r="B109" s="54"/>
    </row>
    <row r="110" spans="2:2">
      <c r="B110" s="54"/>
    </row>
    <row r="111" spans="2:2">
      <c r="B111" s="54"/>
    </row>
    <row r="112" spans="2:2">
      <c r="B112" s="54"/>
    </row>
    <row r="113" spans="2:2">
      <c r="B113" s="54"/>
    </row>
    <row r="114" spans="2:2">
      <c r="B114" s="54"/>
    </row>
    <row r="115" spans="2:2">
      <c r="B115" s="54"/>
    </row>
    <row r="116" spans="2:2">
      <c r="B116" s="54"/>
    </row>
    <row r="117" spans="2:2">
      <c r="B117" s="54"/>
    </row>
    <row r="118" spans="2:2">
      <c r="B118" s="54"/>
    </row>
    <row r="119" spans="2:2">
      <c r="B119" s="54"/>
    </row>
    <row r="120" spans="2:2">
      <c r="B120" s="54"/>
    </row>
    <row r="121" spans="2:2">
      <c r="B121" s="54"/>
    </row>
    <row r="122" spans="2:2">
      <c r="B122" s="54"/>
    </row>
    <row r="123" spans="2:2">
      <c r="B123" s="54"/>
    </row>
    <row r="124" spans="2:2">
      <c r="B124" s="54"/>
    </row>
    <row r="125" spans="2:2">
      <c r="B125" s="54"/>
    </row>
    <row r="126" spans="2:2">
      <c r="B126" s="54"/>
    </row>
    <row r="127" spans="2:2">
      <c r="B127" s="54"/>
    </row>
    <row r="128" spans="2:2">
      <c r="B128" s="54"/>
    </row>
    <row r="129" spans="2:2">
      <c r="B129" s="54"/>
    </row>
    <row r="130" spans="2:2">
      <c r="B130" s="54"/>
    </row>
    <row r="131" spans="2:2">
      <c r="B131" s="54"/>
    </row>
    <row r="132" spans="2:2">
      <c r="B132" s="54"/>
    </row>
    <row r="133" spans="2:2">
      <c r="B133" s="54"/>
    </row>
    <row r="134" spans="2:2">
      <c r="B134" s="54"/>
    </row>
    <row r="135" spans="2:2">
      <c r="B135" s="54"/>
    </row>
    <row r="136" spans="2:2">
      <c r="B136" s="54"/>
    </row>
    <row r="137" spans="2:2">
      <c r="B137" s="54"/>
    </row>
    <row r="138" spans="2:2">
      <c r="B138" s="54"/>
    </row>
    <row r="139" spans="2:2">
      <c r="B139" s="54"/>
    </row>
    <row r="140" spans="2:2">
      <c r="B140" s="54"/>
    </row>
    <row r="141" spans="2:2">
      <c r="B141" s="54"/>
    </row>
    <row r="142" spans="2:2">
      <c r="B142" s="54"/>
    </row>
    <row r="143" spans="2:2">
      <c r="B143" s="54"/>
    </row>
    <row r="144" spans="2:2">
      <c r="B144" s="54"/>
    </row>
    <row r="145" spans="2:2">
      <c r="B145" s="54"/>
    </row>
    <row r="146" spans="2:2">
      <c r="B146" s="54"/>
    </row>
    <row r="147" spans="2:2">
      <c r="B147" s="54"/>
    </row>
    <row r="148" spans="2:2">
      <c r="B148" s="54"/>
    </row>
    <row r="149" spans="2:2">
      <c r="B149" s="54"/>
    </row>
    <row r="150" spans="2:2">
      <c r="B150" s="54"/>
    </row>
    <row r="151" spans="2:2">
      <c r="B151" s="54"/>
    </row>
    <row r="152" spans="2:2">
      <c r="B152" s="54"/>
    </row>
    <row r="153" spans="2:2">
      <c r="B153" s="54"/>
    </row>
    <row r="154" spans="2:2">
      <c r="B154" s="54"/>
    </row>
    <row r="155" spans="2:2">
      <c r="B155" s="54"/>
    </row>
    <row r="156" spans="2:2">
      <c r="B156" s="54"/>
    </row>
    <row r="157" spans="2:2">
      <c r="B157" s="54"/>
    </row>
    <row r="158" spans="2:2">
      <c r="B158" s="54"/>
    </row>
    <row r="159" spans="2:2">
      <c r="B159" s="54"/>
    </row>
    <row r="160" spans="2:2">
      <c r="B160" s="54"/>
    </row>
    <row r="161" spans="2:2">
      <c r="B161" s="54"/>
    </row>
    <row r="162" spans="2:2">
      <c r="B162" s="54"/>
    </row>
    <row r="163" spans="2:2">
      <c r="B163" s="54"/>
    </row>
    <row r="164" spans="2:2">
      <c r="B164" s="54"/>
    </row>
    <row r="165" spans="2:2">
      <c r="B165" s="54"/>
    </row>
    <row r="166" spans="2:2">
      <c r="B166" s="54"/>
    </row>
    <row r="167" spans="2:2">
      <c r="B167" s="54"/>
    </row>
    <row r="168" spans="2:2">
      <c r="B168" s="54"/>
    </row>
    <row r="169" spans="2:2">
      <c r="B169" s="54"/>
    </row>
    <row r="170" spans="2:2">
      <c r="B170" s="54"/>
    </row>
    <row r="171" spans="2:2">
      <c r="B171" s="54"/>
    </row>
    <row r="172" spans="2:2">
      <c r="B172" s="54"/>
    </row>
    <row r="173" spans="2:2">
      <c r="B173" s="54"/>
    </row>
    <row r="174" spans="2:2">
      <c r="B174" s="54"/>
    </row>
    <row r="175" spans="2:2">
      <c r="B175" s="54"/>
    </row>
    <row r="176" spans="2:2">
      <c r="B176" s="54"/>
    </row>
    <row r="177" spans="2:2">
      <c r="B177" s="54"/>
    </row>
    <row r="178" spans="2:2">
      <c r="B178" s="54"/>
    </row>
    <row r="179" spans="2:2">
      <c r="B179" s="54"/>
    </row>
    <row r="180" spans="2:2">
      <c r="B180" s="54"/>
    </row>
    <row r="181" spans="2:2">
      <c r="B181" s="54"/>
    </row>
    <row r="182" spans="2:2">
      <c r="B182" s="54"/>
    </row>
    <row r="183" spans="2:2">
      <c r="B183" s="54"/>
    </row>
    <row r="184" spans="2:2">
      <c r="B184" s="54"/>
    </row>
    <row r="185" spans="2:2">
      <c r="B185" s="54"/>
    </row>
    <row r="186" spans="2:2">
      <c r="B186" s="54"/>
    </row>
    <row r="187" spans="2:2">
      <c r="B187" s="54"/>
    </row>
    <row r="188" spans="2:2">
      <c r="B188" s="54"/>
    </row>
    <row r="189" spans="2:2">
      <c r="B189" s="54"/>
    </row>
    <row r="190" spans="2:2">
      <c r="B190" s="54"/>
    </row>
    <row r="191" spans="2:2">
      <c r="B191" s="54"/>
    </row>
    <row r="192" spans="2:2">
      <c r="B192" s="54"/>
    </row>
    <row r="193" spans="2:2">
      <c r="B193" s="54"/>
    </row>
    <row r="194" spans="2:2">
      <c r="B194" s="54"/>
    </row>
    <row r="195" spans="2:2">
      <c r="B195" s="54"/>
    </row>
    <row r="196" spans="2:2">
      <c r="B196" s="54"/>
    </row>
    <row r="197" spans="2:2">
      <c r="B197" s="54"/>
    </row>
    <row r="198" spans="2:2">
      <c r="B198" s="54"/>
    </row>
    <row r="199" spans="2:2">
      <c r="B199" s="54"/>
    </row>
    <row r="200" spans="2:2">
      <c r="B200" s="54"/>
    </row>
    <row r="201" spans="2:2">
      <c r="B201" s="54"/>
    </row>
    <row r="202" spans="2:2">
      <c r="B202" s="54"/>
    </row>
    <row r="203" spans="2:2">
      <c r="B203" s="54"/>
    </row>
    <row r="204" spans="2:2">
      <c r="B204" s="54"/>
    </row>
    <row r="205" spans="2:2">
      <c r="B205" s="54"/>
    </row>
    <row r="206" spans="2:2">
      <c r="B206" s="54"/>
    </row>
    <row r="207" spans="2:2">
      <c r="B207" s="54"/>
    </row>
    <row r="208" spans="2:2">
      <c r="B208" s="54"/>
    </row>
    <row r="209" spans="2:2">
      <c r="B209" s="54"/>
    </row>
    <row r="210" spans="2:2">
      <c r="B210" s="54"/>
    </row>
    <row r="211" spans="2:2">
      <c r="B211" s="54"/>
    </row>
    <row r="212" spans="2:2">
      <c r="B212" s="54"/>
    </row>
    <row r="213" spans="2:2">
      <c r="B213" s="54"/>
    </row>
    <row r="214" spans="2:2">
      <c r="B214" s="54"/>
    </row>
    <row r="215" spans="2:2">
      <c r="B215" s="54"/>
    </row>
    <row r="216" spans="2:2">
      <c r="B216" s="54"/>
    </row>
    <row r="217" spans="2:2">
      <c r="B217" s="54"/>
    </row>
    <row r="218" spans="2:2">
      <c r="B218" s="54"/>
    </row>
    <row r="219" spans="2:2">
      <c r="B219" s="54"/>
    </row>
    <row r="220" spans="2:2">
      <c r="B220" s="54"/>
    </row>
    <row r="221" spans="2:2">
      <c r="B221" s="54"/>
    </row>
    <row r="222" spans="2:2">
      <c r="B222" s="54"/>
    </row>
    <row r="223" spans="2:2">
      <c r="B223" s="54"/>
    </row>
    <row r="224" spans="2:2">
      <c r="B224" s="54"/>
    </row>
    <row r="225" spans="2:2">
      <c r="B225" s="54"/>
    </row>
    <row r="226" spans="2:2">
      <c r="B226" s="54"/>
    </row>
    <row r="227" spans="2:2">
      <c r="B227" s="54"/>
    </row>
    <row r="228" spans="2:2">
      <c r="B228" s="54"/>
    </row>
    <row r="229" spans="2:2">
      <c r="B229" s="54"/>
    </row>
    <row r="230" spans="2:2">
      <c r="B230" s="54"/>
    </row>
    <row r="231" spans="2:2">
      <c r="B231" s="54"/>
    </row>
    <row r="232" spans="2:2">
      <c r="B232" s="54"/>
    </row>
    <row r="233" spans="2:2">
      <c r="B233" s="54"/>
    </row>
    <row r="234" spans="2:2">
      <c r="B234" s="54"/>
    </row>
    <row r="235" spans="2:2">
      <c r="B235" s="54"/>
    </row>
    <row r="236" spans="2:2">
      <c r="B236" s="54"/>
    </row>
    <row r="237" spans="2:2">
      <c r="B237" s="54"/>
    </row>
    <row r="238" spans="2:2">
      <c r="B238" s="54"/>
    </row>
    <row r="239" spans="2:2">
      <c r="B239" s="54"/>
    </row>
    <row r="240" spans="2:2">
      <c r="B240" s="54"/>
    </row>
    <row r="241" spans="2:2">
      <c r="B241" s="54"/>
    </row>
    <row r="242" spans="2:2">
      <c r="B242" s="54"/>
    </row>
    <row r="243" spans="2:2">
      <c r="B243" s="54"/>
    </row>
    <row r="244" spans="2:2">
      <c r="B244" s="54"/>
    </row>
    <row r="245" spans="2:2">
      <c r="B245" s="54"/>
    </row>
    <row r="246" spans="2:2">
      <c r="B246" s="54"/>
    </row>
    <row r="247" spans="2:2">
      <c r="B247" s="54"/>
    </row>
    <row r="248" spans="2:2">
      <c r="B248" s="54"/>
    </row>
    <row r="249" spans="2:2">
      <c r="B249" s="54"/>
    </row>
    <row r="250" spans="2:2">
      <c r="B250" s="54"/>
    </row>
    <row r="251" spans="2:2">
      <c r="B251" s="54"/>
    </row>
    <row r="252" spans="2:2">
      <c r="B252" s="54"/>
    </row>
    <row r="253" spans="2:2">
      <c r="B253" s="54"/>
    </row>
    <row r="254" spans="2:2">
      <c r="B254" s="54"/>
    </row>
    <row r="255" spans="2:2">
      <c r="B255" s="54"/>
    </row>
    <row r="256" spans="2:2">
      <c r="B256" s="54"/>
    </row>
    <row r="257" spans="2:2">
      <c r="B257" s="54"/>
    </row>
    <row r="258" spans="2:2">
      <c r="B258" s="54"/>
    </row>
    <row r="259" spans="2:2">
      <c r="B259" s="54"/>
    </row>
    <row r="260" spans="2:2">
      <c r="B260" s="54"/>
    </row>
    <row r="261" spans="2:2">
      <c r="B261" s="54"/>
    </row>
    <row r="262" spans="2:2">
      <c r="B262" s="54"/>
    </row>
    <row r="263" spans="2:2">
      <c r="B263" s="54"/>
    </row>
    <row r="264" spans="2:2">
      <c r="B264" s="54"/>
    </row>
    <row r="265" spans="2:2">
      <c r="B265" s="54"/>
    </row>
    <row r="266" spans="2:2">
      <c r="B266" s="54"/>
    </row>
    <row r="267" spans="2:2">
      <c r="B267" s="54"/>
    </row>
    <row r="268" spans="2:2">
      <c r="B268" s="54"/>
    </row>
    <row r="269" spans="2:2">
      <c r="B269" s="54"/>
    </row>
    <row r="270" spans="2:2">
      <c r="B270" s="54"/>
    </row>
    <row r="271" spans="2:2">
      <c r="B271" s="54"/>
    </row>
    <row r="272" spans="2:2">
      <c r="B272" s="54"/>
    </row>
    <row r="273" spans="2:2">
      <c r="B273" s="54"/>
    </row>
    <row r="274" spans="2:2">
      <c r="B274" s="54"/>
    </row>
    <row r="275" spans="2:2">
      <c r="B275" s="54"/>
    </row>
    <row r="276" spans="2:2">
      <c r="B276" s="54"/>
    </row>
    <row r="277" spans="2:2">
      <c r="B277" s="54"/>
    </row>
    <row r="278" spans="2:2">
      <c r="B278" s="54"/>
    </row>
    <row r="279" spans="2:2">
      <c r="B279" s="54"/>
    </row>
    <row r="280" spans="2:2">
      <c r="B280" s="54"/>
    </row>
    <row r="281" spans="2:2">
      <c r="B281" s="54"/>
    </row>
    <row r="282" spans="2:2">
      <c r="B282" s="54"/>
    </row>
    <row r="283" spans="2:2">
      <c r="B283" s="54"/>
    </row>
    <row r="284" spans="2:2">
      <c r="B284" s="54"/>
    </row>
    <row r="285" spans="2:2">
      <c r="B285" s="54"/>
    </row>
    <row r="286" spans="2:2">
      <c r="B286" s="54"/>
    </row>
    <row r="287" spans="2:2">
      <c r="B287" s="54"/>
    </row>
    <row r="288" spans="2:2">
      <c r="B288" s="54"/>
    </row>
    <row r="289" spans="2:2">
      <c r="B289" s="54"/>
    </row>
    <row r="290" spans="2:2">
      <c r="B290" s="54"/>
    </row>
    <row r="291" spans="2:2">
      <c r="B291" s="54"/>
    </row>
    <row r="292" spans="2:2">
      <c r="B292" s="54"/>
    </row>
    <row r="293" spans="2:2">
      <c r="B293" s="54"/>
    </row>
    <row r="294" spans="2:2">
      <c r="B294" s="54"/>
    </row>
    <row r="295" spans="2:2">
      <c r="B295" s="54"/>
    </row>
    <row r="296" spans="2:2">
      <c r="B296" s="54"/>
    </row>
    <row r="297" spans="2:2">
      <c r="B297" s="54"/>
    </row>
    <row r="298" spans="2:2">
      <c r="B298" s="54"/>
    </row>
    <row r="299" spans="2:2">
      <c r="B299" s="54"/>
    </row>
    <row r="300" spans="2:2">
      <c r="B300" s="54"/>
    </row>
    <row r="301" spans="2:2">
      <c r="B301" s="54"/>
    </row>
    <row r="302" spans="2:2">
      <c r="B302" s="54"/>
    </row>
    <row r="303" spans="2:2">
      <c r="B303" s="54"/>
    </row>
    <row r="304" spans="2:2">
      <c r="B304" s="54"/>
    </row>
    <row r="305" spans="2:2">
      <c r="B305" s="54"/>
    </row>
    <row r="306" spans="2:2">
      <c r="B306" s="54"/>
    </row>
    <row r="307" spans="2:2">
      <c r="B307" s="54"/>
    </row>
    <row r="308" spans="2:2">
      <c r="B308" s="54"/>
    </row>
    <row r="309" spans="2:2">
      <c r="B309" s="54"/>
    </row>
    <row r="310" spans="2:2">
      <c r="B310" s="54"/>
    </row>
    <row r="311" spans="2:2">
      <c r="B311" s="54"/>
    </row>
    <row r="312" spans="2:2">
      <c r="B312" s="54"/>
    </row>
    <row r="313" spans="2:2">
      <c r="B313" s="54"/>
    </row>
    <row r="314" spans="2:2">
      <c r="B314" s="54"/>
    </row>
    <row r="315" spans="2:2">
      <c r="B315" s="54"/>
    </row>
    <row r="316" spans="2:2">
      <c r="B316" s="54"/>
    </row>
    <row r="317" spans="2:2">
      <c r="B317" s="54"/>
    </row>
    <row r="318" spans="2:2">
      <c r="B318" s="54"/>
    </row>
    <row r="319" spans="2:2">
      <c r="B319" s="54"/>
    </row>
    <row r="320" spans="2:2">
      <c r="B320" s="54"/>
    </row>
    <row r="321" spans="2:2">
      <c r="B321" s="54"/>
    </row>
    <row r="322" spans="2:2">
      <c r="B322" s="54"/>
    </row>
    <row r="323" spans="2:2">
      <c r="B323" s="54"/>
    </row>
    <row r="324" spans="2:2">
      <c r="B324" s="54"/>
    </row>
    <row r="325" spans="2:2">
      <c r="B325" s="54"/>
    </row>
    <row r="326" spans="2:2">
      <c r="B326" s="54"/>
    </row>
    <row r="327" spans="2:2">
      <c r="B327" s="54"/>
    </row>
    <row r="328" spans="2:2">
      <c r="B328" s="54"/>
    </row>
    <row r="329" spans="2:2">
      <c r="B329" s="54"/>
    </row>
    <row r="330" spans="2:2">
      <c r="B330" s="54"/>
    </row>
    <row r="331" spans="2:2">
      <c r="B331" s="54"/>
    </row>
    <row r="332" spans="2:2">
      <c r="B332" s="54"/>
    </row>
    <row r="333" spans="2:2">
      <c r="B333" s="54"/>
    </row>
    <row r="334" spans="2:2">
      <c r="B334" s="54"/>
    </row>
    <row r="335" spans="2:2">
      <c r="B335" s="54"/>
    </row>
    <row r="336" spans="2:2">
      <c r="B336" s="54"/>
    </row>
    <row r="337" spans="2:2">
      <c r="B337" s="54"/>
    </row>
    <row r="338" spans="2:2">
      <c r="B338" s="54"/>
    </row>
    <row r="339" spans="2:2">
      <c r="B339" s="54"/>
    </row>
    <row r="340" spans="2:2">
      <c r="B340" s="54"/>
    </row>
    <row r="341" spans="2:2">
      <c r="B341" s="54"/>
    </row>
    <row r="342" spans="2:2">
      <c r="B342" s="54"/>
    </row>
    <row r="343" spans="2:2">
      <c r="B343" s="54"/>
    </row>
    <row r="344" spans="2:2">
      <c r="B344" s="54"/>
    </row>
    <row r="345" spans="2:2">
      <c r="B345" s="54"/>
    </row>
    <row r="346" spans="2:2">
      <c r="B346" s="54"/>
    </row>
    <row r="347" spans="2:2">
      <c r="B347" s="54"/>
    </row>
    <row r="348" spans="2:2">
      <c r="B348" s="54"/>
    </row>
    <row r="349" spans="2:2">
      <c r="B349" s="54"/>
    </row>
    <row r="350" spans="2:2">
      <c r="B350" s="54"/>
    </row>
    <row r="351" spans="2:2">
      <c r="B351" s="54"/>
    </row>
    <row r="352" spans="2:2">
      <c r="B352" s="54"/>
    </row>
    <row r="353" spans="2:2">
      <c r="B353" s="54"/>
    </row>
    <row r="354" spans="2:2">
      <c r="B354" s="54"/>
    </row>
    <row r="355" spans="2:2">
      <c r="B355" s="54"/>
    </row>
    <row r="356" spans="2:2">
      <c r="B356" s="54"/>
    </row>
    <row r="357" spans="2:2">
      <c r="B357" s="54"/>
    </row>
    <row r="358" spans="2:2">
      <c r="B358" s="54"/>
    </row>
    <row r="359" spans="2:2">
      <c r="B359" s="54"/>
    </row>
    <row r="360" spans="2:2">
      <c r="B360" s="54"/>
    </row>
    <row r="361" spans="2:2">
      <c r="B361" s="54"/>
    </row>
    <row r="362" spans="2:2">
      <c r="B362" s="54"/>
    </row>
    <row r="363" spans="2:2">
      <c r="B363" s="54"/>
    </row>
    <row r="364" spans="2:2">
      <c r="B364" s="54"/>
    </row>
    <row r="365" spans="2:2">
      <c r="B365" s="54"/>
    </row>
    <row r="366" spans="2:2">
      <c r="B366" s="54"/>
    </row>
    <row r="367" spans="2:2">
      <c r="B367" s="54"/>
    </row>
    <row r="368" spans="2:2">
      <c r="B368" s="54"/>
    </row>
    <row r="369" spans="2:2">
      <c r="B369" s="54"/>
    </row>
    <row r="370" spans="2:2">
      <c r="B370" s="54"/>
    </row>
    <row r="371" spans="2:2">
      <c r="B371" s="54"/>
    </row>
    <row r="372" spans="2:2">
      <c r="B372" s="54"/>
    </row>
    <row r="373" spans="2:2">
      <c r="B373" s="54"/>
    </row>
    <row r="374" spans="2:2">
      <c r="B374" s="54"/>
    </row>
    <row r="375" spans="2:2">
      <c r="B375" s="54"/>
    </row>
    <row r="376" spans="2:2">
      <c r="B376" s="54"/>
    </row>
    <row r="377" spans="2:2">
      <c r="B377" s="54"/>
    </row>
    <row r="378" spans="2:2">
      <c r="B378" s="54"/>
    </row>
    <row r="379" spans="2:2">
      <c r="B379" s="54"/>
    </row>
    <row r="380" spans="2:2">
      <c r="B380" s="54"/>
    </row>
    <row r="381" spans="2:2">
      <c r="B381" s="54"/>
    </row>
    <row r="382" spans="2:2">
      <c r="B382" s="54"/>
    </row>
    <row r="383" spans="2:2">
      <c r="B383" s="54"/>
    </row>
    <row r="384" spans="2:2">
      <c r="B384" s="54"/>
    </row>
    <row r="385" spans="2:2">
      <c r="B385" s="54"/>
    </row>
    <row r="386" spans="2:2">
      <c r="B386" s="54"/>
    </row>
    <row r="387" spans="2:2">
      <c r="B387" s="54"/>
    </row>
    <row r="388" spans="2:2">
      <c r="B388" s="54"/>
    </row>
    <row r="389" spans="2:2">
      <c r="B389" s="54"/>
    </row>
    <row r="390" spans="2:2">
      <c r="B390" s="54"/>
    </row>
    <row r="391" spans="2:2">
      <c r="B391" s="54"/>
    </row>
    <row r="392" spans="2:2">
      <c r="B392" s="54"/>
    </row>
    <row r="393" spans="2:2">
      <c r="B393" s="54"/>
    </row>
    <row r="394" spans="2:2">
      <c r="B394" s="54"/>
    </row>
    <row r="395" spans="2:2">
      <c r="B395" s="54"/>
    </row>
    <row r="396" spans="2:2">
      <c r="B396" s="54"/>
    </row>
    <row r="397" spans="2:2">
      <c r="B397" s="54"/>
    </row>
    <row r="398" spans="2:2">
      <c r="B398" s="54"/>
    </row>
    <row r="399" spans="2:2">
      <c r="B399" s="54"/>
    </row>
    <row r="400" spans="2:2">
      <c r="B400" s="54"/>
    </row>
    <row r="401" spans="2:2">
      <c r="B401" s="54"/>
    </row>
    <row r="402" spans="2:2">
      <c r="B402" s="54"/>
    </row>
    <row r="403" spans="2:2">
      <c r="B403" s="54"/>
    </row>
    <row r="404" spans="2:2">
      <c r="B404" s="54"/>
    </row>
    <row r="405" spans="2:2">
      <c r="B405" s="54"/>
    </row>
    <row r="406" spans="2:2">
      <c r="B406" s="54"/>
    </row>
    <row r="407" spans="2:2">
      <c r="B407" s="54"/>
    </row>
    <row r="408" spans="2:2">
      <c r="B408" s="54"/>
    </row>
    <row r="409" spans="2:2">
      <c r="B409" s="54"/>
    </row>
    <row r="410" spans="2:2">
      <c r="B410" s="54"/>
    </row>
    <row r="411" spans="2:2">
      <c r="B411" s="54"/>
    </row>
    <row r="412" spans="2:2">
      <c r="B412" s="54"/>
    </row>
    <row r="413" spans="2:2">
      <c r="B413" s="54"/>
    </row>
    <row r="414" spans="2:2">
      <c r="B414" s="54"/>
    </row>
    <row r="415" spans="2:2">
      <c r="B415" s="54"/>
    </row>
    <row r="416" spans="2:2">
      <c r="B416" s="54"/>
    </row>
    <row r="417" spans="2:2">
      <c r="B417" s="54"/>
    </row>
    <row r="418" spans="2:2">
      <c r="B418" s="54"/>
    </row>
    <row r="419" spans="2:2">
      <c r="B419" s="54"/>
    </row>
    <row r="420" spans="2:2">
      <c r="B420" s="54"/>
    </row>
    <row r="421" spans="2:2">
      <c r="B421" s="54"/>
    </row>
    <row r="422" spans="2:2">
      <c r="B422" s="54"/>
    </row>
    <row r="423" spans="2:2">
      <c r="B423" s="54"/>
    </row>
    <row r="424" spans="2:2">
      <c r="B424" s="54"/>
    </row>
    <row r="425" spans="2:2">
      <c r="B425" s="54"/>
    </row>
    <row r="426" spans="2:2">
      <c r="B426" s="54"/>
    </row>
    <row r="427" spans="2:2">
      <c r="B427" s="54"/>
    </row>
    <row r="428" spans="2:2">
      <c r="B428" s="54"/>
    </row>
    <row r="429" spans="2:2">
      <c r="B429" s="54"/>
    </row>
    <row r="430" spans="2:2">
      <c r="B430" s="54"/>
    </row>
    <row r="431" spans="2:2">
      <c r="B431" s="54"/>
    </row>
    <row r="432" spans="2:2">
      <c r="B432" s="54"/>
    </row>
    <row r="433" spans="2:2">
      <c r="B433" s="54"/>
    </row>
    <row r="434" spans="2:2">
      <c r="B434" s="54"/>
    </row>
    <row r="435" spans="2:2">
      <c r="B435" s="54"/>
    </row>
    <row r="436" spans="2:2">
      <c r="B436" s="54"/>
    </row>
    <row r="437" spans="2:2">
      <c r="B437" s="54"/>
    </row>
    <row r="438" spans="2:2">
      <c r="B438" s="54"/>
    </row>
    <row r="439" spans="2:2">
      <c r="B439" s="54"/>
    </row>
    <row r="440" spans="2:2">
      <c r="B440" s="54"/>
    </row>
    <row r="441" spans="2:2">
      <c r="B441" s="54"/>
    </row>
    <row r="442" spans="2:2">
      <c r="B442" s="54"/>
    </row>
    <row r="443" spans="2:2">
      <c r="B443" s="54"/>
    </row>
    <row r="444" spans="2:2">
      <c r="B444" s="54"/>
    </row>
    <row r="445" spans="2:2">
      <c r="B445" s="54"/>
    </row>
    <row r="446" spans="2:2">
      <c r="B446" s="54"/>
    </row>
    <row r="447" spans="2:2">
      <c r="B447" s="54"/>
    </row>
    <row r="448" spans="2:2">
      <c r="B448" s="54"/>
    </row>
    <row r="449" spans="2:2">
      <c r="B449" s="54"/>
    </row>
    <row r="450" spans="2:2">
      <c r="B450" s="54"/>
    </row>
    <row r="451" spans="2:2">
      <c r="B451" s="54"/>
    </row>
    <row r="452" spans="2:2">
      <c r="B452" s="54"/>
    </row>
    <row r="453" spans="2:2">
      <c r="B453" s="54"/>
    </row>
    <row r="454" spans="2:2">
      <c r="B454" s="54"/>
    </row>
    <row r="455" spans="2:2">
      <c r="B455" s="54"/>
    </row>
    <row r="456" spans="2:2">
      <c r="B456" s="54"/>
    </row>
    <row r="457" spans="2:2">
      <c r="B457" s="54"/>
    </row>
    <row r="458" spans="2:2">
      <c r="B458" s="54"/>
    </row>
    <row r="459" spans="2:2">
      <c r="B459" s="54"/>
    </row>
    <row r="460" spans="2:2">
      <c r="B460" s="54"/>
    </row>
    <row r="461" spans="2:2">
      <c r="B461" s="54"/>
    </row>
    <row r="462" spans="2:2">
      <c r="B462" s="54"/>
    </row>
    <row r="463" spans="2:2">
      <c r="B463" s="54"/>
    </row>
    <row r="464" spans="2:2">
      <c r="B464" s="54"/>
    </row>
    <row r="465" spans="2:2">
      <c r="B465" s="54"/>
    </row>
    <row r="466" spans="2:2">
      <c r="B466" s="54"/>
    </row>
    <row r="467" spans="2:2">
      <c r="B467" s="54"/>
    </row>
    <row r="468" spans="2:2">
      <c r="B468" s="54"/>
    </row>
    <row r="469" spans="2:2">
      <c r="B469" s="54"/>
    </row>
    <row r="470" spans="2:2">
      <c r="B470" s="54"/>
    </row>
    <row r="471" spans="2:2">
      <c r="B471" s="54"/>
    </row>
    <row r="472" spans="2:2">
      <c r="B472" s="54"/>
    </row>
    <row r="473" spans="2:2">
      <c r="B473" s="54"/>
    </row>
    <row r="474" spans="2:2">
      <c r="B474" s="54"/>
    </row>
    <row r="475" spans="2:2">
      <c r="B475" s="54"/>
    </row>
    <row r="476" spans="2:2">
      <c r="B476" s="54"/>
    </row>
    <row r="477" spans="2:2">
      <c r="B477" s="54"/>
    </row>
    <row r="478" spans="2:2">
      <c r="B478" s="54"/>
    </row>
    <row r="479" spans="2:2">
      <c r="B479" s="54"/>
    </row>
    <row r="480" spans="2:2">
      <c r="B480" s="54"/>
    </row>
    <row r="481" spans="2:2">
      <c r="B481" s="54"/>
    </row>
    <row r="482" spans="2:2">
      <c r="B482" s="54"/>
    </row>
    <row r="483" spans="2:2">
      <c r="B483" s="54"/>
    </row>
    <row r="484" spans="2:2">
      <c r="B484" s="54"/>
    </row>
    <row r="485" spans="2:2">
      <c r="B485" s="54"/>
    </row>
    <row r="486" spans="2:2">
      <c r="B486" s="54"/>
    </row>
    <row r="487" spans="2:2">
      <c r="B487" s="54"/>
    </row>
    <row r="488" spans="2:2">
      <c r="B488" s="54"/>
    </row>
    <row r="489" spans="2:2">
      <c r="B489" s="54"/>
    </row>
    <row r="490" spans="2:2">
      <c r="B490" s="54"/>
    </row>
    <row r="491" spans="2:2">
      <c r="B491" s="54"/>
    </row>
    <row r="492" spans="2:2">
      <c r="B492" s="54"/>
    </row>
    <row r="493" spans="2:2">
      <c r="B493" s="54"/>
    </row>
    <row r="494" spans="2:2">
      <c r="B494" s="54"/>
    </row>
    <row r="495" spans="2:2">
      <c r="B495" s="54"/>
    </row>
    <row r="496" spans="2:2">
      <c r="B496" s="54"/>
    </row>
    <row r="497" spans="2:2">
      <c r="B497" s="54"/>
    </row>
    <row r="498" spans="2:2">
      <c r="B498" s="54"/>
    </row>
    <row r="499" spans="2:2">
      <c r="B499" s="54"/>
    </row>
    <row r="500" spans="2:2">
      <c r="B500" s="54"/>
    </row>
    <row r="501" spans="2:2">
      <c r="B501" s="54"/>
    </row>
    <row r="502" spans="2:2">
      <c r="B502" s="54"/>
    </row>
    <row r="503" spans="2:2">
      <c r="B503" s="54"/>
    </row>
    <row r="504" spans="2:2">
      <c r="B504" s="54"/>
    </row>
    <row r="505" spans="2:2">
      <c r="B505" s="54"/>
    </row>
    <row r="506" spans="2:2">
      <c r="B506" s="54"/>
    </row>
    <row r="507" spans="2:2">
      <c r="B507" s="54"/>
    </row>
    <row r="508" spans="2:2">
      <c r="B508" s="54"/>
    </row>
    <row r="509" spans="2:2">
      <c r="B509" s="54"/>
    </row>
    <row r="510" spans="2:2">
      <c r="B510" s="54"/>
    </row>
    <row r="511" spans="2:2">
      <c r="B511" s="54"/>
    </row>
    <row r="512" spans="2:2">
      <c r="B512" s="54"/>
    </row>
    <row r="513" spans="2:2">
      <c r="B513" s="54"/>
    </row>
    <row r="514" spans="2:2">
      <c r="B514" s="54"/>
    </row>
    <row r="515" spans="2:2">
      <c r="B515" s="54"/>
    </row>
    <row r="516" spans="2:2">
      <c r="B516" s="54"/>
    </row>
    <row r="517" spans="2:2">
      <c r="B517" s="54"/>
    </row>
    <row r="518" spans="2:2">
      <c r="B518" s="54"/>
    </row>
    <row r="519" spans="2:2">
      <c r="B519" s="54"/>
    </row>
    <row r="520" spans="2:2">
      <c r="B520" s="54"/>
    </row>
    <row r="521" spans="2:2">
      <c r="B521" s="54"/>
    </row>
    <row r="522" spans="2:2">
      <c r="B522" s="54"/>
    </row>
    <row r="523" spans="2:2">
      <c r="B523" s="54"/>
    </row>
    <row r="524" spans="2:2">
      <c r="B524" s="54"/>
    </row>
    <row r="525" spans="2:2">
      <c r="B525" s="54"/>
    </row>
    <row r="526" spans="2:2">
      <c r="B526" s="54"/>
    </row>
    <row r="527" spans="2:2">
      <c r="B527" s="54"/>
    </row>
    <row r="528" spans="2:2">
      <c r="B528" s="54"/>
    </row>
    <row r="529" spans="2:2">
      <c r="B529" s="54"/>
    </row>
    <row r="530" spans="2:2">
      <c r="B530" s="54"/>
    </row>
    <row r="531" spans="2:2">
      <c r="B531" s="54"/>
    </row>
    <row r="532" spans="2:2">
      <c r="B532" s="54"/>
    </row>
    <row r="533" spans="2:2">
      <c r="B533" s="54"/>
    </row>
    <row r="534" spans="2:2">
      <c r="B534" s="54"/>
    </row>
    <row r="535" spans="2:2">
      <c r="B535" s="54"/>
    </row>
    <row r="536" spans="2:2">
      <c r="B536" s="54"/>
    </row>
    <row r="537" spans="2:2">
      <c r="B537" s="54"/>
    </row>
    <row r="538" spans="2:2">
      <c r="B538" s="54"/>
    </row>
    <row r="539" spans="2:2">
      <c r="B539" s="54"/>
    </row>
    <row r="540" spans="2:2">
      <c r="B540" s="54"/>
    </row>
    <row r="541" spans="2:2">
      <c r="B541" s="54"/>
    </row>
    <row r="542" spans="2:2">
      <c r="B542" s="54"/>
    </row>
    <row r="543" spans="2:2">
      <c r="B543" s="54"/>
    </row>
    <row r="544" spans="2:2">
      <c r="B544" s="54"/>
    </row>
    <row r="545" spans="2:2">
      <c r="B545" s="54"/>
    </row>
    <row r="546" spans="2:2">
      <c r="B546" s="54"/>
    </row>
    <row r="547" spans="2:2">
      <c r="B547" s="54"/>
    </row>
    <row r="548" spans="2:2">
      <c r="B548" s="54"/>
    </row>
    <row r="549" spans="2:2">
      <c r="B549" s="54"/>
    </row>
    <row r="550" spans="2:2">
      <c r="B550" s="54"/>
    </row>
    <row r="551" spans="2:2">
      <c r="B551" s="54"/>
    </row>
    <row r="552" spans="2:2">
      <c r="B552" s="54"/>
    </row>
    <row r="553" spans="2:2">
      <c r="B553" s="54"/>
    </row>
    <row r="554" spans="2:2">
      <c r="B554" s="54"/>
    </row>
    <row r="555" spans="2:2">
      <c r="B555" s="54"/>
    </row>
    <row r="556" spans="2:2">
      <c r="B556" s="54"/>
    </row>
    <row r="557" spans="2:2">
      <c r="B557" s="54"/>
    </row>
    <row r="558" spans="2:2">
      <c r="B558" s="54"/>
    </row>
    <row r="559" spans="2:2">
      <c r="B559" s="54"/>
    </row>
    <row r="560" spans="2:2">
      <c r="B560" s="54"/>
    </row>
    <row r="561" spans="2:2">
      <c r="B561" s="54"/>
    </row>
    <row r="562" spans="2:2">
      <c r="B562" s="54"/>
    </row>
    <row r="563" spans="2:2">
      <c r="B563" s="54"/>
    </row>
    <row r="564" spans="2:2">
      <c r="B564" s="54"/>
    </row>
    <row r="565" spans="2:2">
      <c r="B565" s="54"/>
    </row>
    <row r="566" spans="2:2">
      <c r="B566" s="54"/>
    </row>
    <row r="567" spans="2:2">
      <c r="B567" s="54"/>
    </row>
    <row r="568" spans="2:2">
      <c r="B568" s="54"/>
    </row>
    <row r="569" spans="2:2">
      <c r="B569" s="54"/>
    </row>
    <row r="570" spans="2:2">
      <c r="B570" s="54"/>
    </row>
    <row r="571" spans="2:2">
      <c r="B571" s="54"/>
    </row>
    <row r="572" spans="2:2">
      <c r="B572" s="54"/>
    </row>
    <row r="573" spans="2:2">
      <c r="B573" s="54"/>
    </row>
    <row r="574" spans="2:2">
      <c r="B574" s="54"/>
    </row>
    <row r="575" spans="2:2">
      <c r="B575" s="54"/>
    </row>
    <row r="576" spans="2:2">
      <c r="B576" s="54"/>
    </row>
    <row r="577" spans="2:2">
      <c r="B577" s="54"/>
    </row>
    <row r="578" spans="2:2">
      <c r="B578" s="54"/>
    </row>
    <row r="579" spans="2:2">
      <c r="B579" s="54"/>
    </row>
    <row r="580" spans="2:2">
      <c r="B580" s="54"/>
    </row>
    <row r="581" spans="2:2">
      <c r="B581" s="54"/>
    </row>
    <row r="582" spans="2:2">
      <c r="B582" s="54"/>
    </row>
    <row r="583" spans="2:2">
      <c r="B583" s="54"/>
    </row>
    <row r="584" spans="2:2">
      <c r="B584" s="54"/>
    </row>
    <row r="585" spans="2:2">
      <c r="B585" s="54"/>
    </row>
    <row r="586" spans="2:2">
      <c r="B586" s="54"/>
    </row>
    <row r="587" spans="2:2">
      <c r="B587" s="54"/>
    </row>
    <row r="588" spans="2:2">
      <c r="B588" s="54"/>
    </row>
    <row r="589" spans="2:2">
      <c r="B589" s="54"/>
    </row>
    <row r="590" spans="2:2">
      <c r="B590" s="54"/>
    </row>
    <row r="591" spans="2:2">
      <c r="B591" s="54"/>
    </row>
    <row r="592" spans="2:2">
      <c r="B592" s="54"/>
    </row>
    <row r="593" spans="2:2">
      <c r="B593" s="54"/>
    </row>
    <row r="594" spans="2:2">
      <c r="B594" s="54"/>
    </row>
    <row r="595" spans="2:2">
      <c r="B595" s="54"/>
    </row>
    <row r="596" spans="2:2">
      <c r="B596" s="54"/>
    </row>
    <row r="597" spans="2:2">
      <c r="B597" s="54"/>
    </row>
    <row r="598" spans="2:2">
      <c r="B598" s="54"/>
    </row>
    <row r="599" spans="2:2">
      <c r="B599" s="54"/>
    </row>
    <row r="600" spans="2:2">
      <c r="B600" s="54"/>
    </row>
    <row r="601" spans="2:2">
      <c r="B601" s="54"/>
    </row>
    <row r="602" spans="2:2">
      <c r="B602" s="54"/>
    </row>
    <row r="603" spans="2:2">
      <c r="B603" s="54"/>
    </row>
    <row r="604" spans="2:2">
      <c r="B604" s="54"/>
    </row>
    <row r="605" spans="2:2">
      <c r="B605" s="54"/>
    </row>
    <row r="606" spans="2:2">
      <c r="B606" s="54"/>
    </row>
    <row r="607" spans="2:2">
      <c r="B607" s="54"/>
    </row>
    <row r="608" spans="2:2">
      <c r="B608" s="54"/>
    </row>
    <row r="609" spans="2:2">
      <c r="B609" s="54"/>
    </row>
    <row r="610" spans="2:2">
      <c r="B610" s="54"/>
    </row>
    <row r="611" spans="2:2">
      <c r="B611" s="54"/>
    </row>
    <row r="612" spans="2:2">
      <c r="B612" s="54"/>
    </row>
    <row r="613" spans="2:2">
      <c r="B613" s="54"/>
    </row>
    <row r="614" spans="2:2">
      <c r="B614" s="54"/>
    </row>
    <row r="615" spans="2:2">
      <c r="B615" s="54"/>
    </row>
    <row r="616" spans="2:2">
      <c r="B616" s="54"/>
    </row>
    <row r="617" spans="2:2">
      <c r="B617" s="54"/>
    </row>
    <row r="618" spans="2:2">
      <c r="B618" s="54"/>
    </row>
    <row r="619" spans="2:2">
      <c r="B619" s="54"/>
    </row>
    <row r="620" spans="2:2">
      <c r="B620" s="54"/>
    </row>
    <row r="621" spans="2:2">
      <c r="B621" s="54"/>
    </row>
    <row r="622" spans="2:2">
      <c r="B622" s="54"/>
    </row>
    <row r="623" spans="2:2">
      <c r="B623" s="54"/>
    </row>
    <row r="624" spans="2:2">
      <c r="B624" s="54"/>
    </row>
    <row r="625" spans="2:2">
      <c r="B625" s="54"/>
    </row>
    <row r="626" spans="2:2">
      <c r="B626" s="54"/>
    </row>
    <row r="627" spans="2:2">
      <c r="B627" s="54"/>
    </row>
    <row r="628" spans="2:2">
      <c r="B628" s="54"/>
    </row>
    <row r="629" spans="2:2">
      <c r="B629" s="54"/>
    </row>
    <row r="630" spans="2:2">
      <c r="B630" s="54"/>
    </row>
    <row r="631" spans="2:2">
      <c r="B631" s="54"/>
    </row>
    <row r="632" spans="2:2">
      <c r="B632" s="54"/>
    </row>
    <row r="633" spans="2:2">
      <c r="B633" s="54"/>
    </row>
    <row r="634" spans="2:2">
      <c r="B634" s="54"/>
    </row>
    <row r="635" spans="2:2">
      <c r="B635" s="54"/>
    </row>
    <row r="636" spans="2:2">
      <c r="B636" s="54"/>
    </row>
    <row r="637" spans="2:2">
      <c r="B637" s="54"/>
    </row>
    <row r="638" spans="2:2">
      <c r="B638" s="54"/>
    </row>
    <row r="639" spans="2:2">
      <c r="B639" s="54"/>
    </row>
    <row r="640" spans="2:2">
      <c r="B640" s="54"/>
    </row>
    <row r="641" spans="2:2">
      <c r="B641" s="54"/>
    </row>
    <row r="642" spans="2:2">
      <c r="B642" s="54"/>
    </row>
    <row r="643" spans="2:2">
      <c r="B643" s="54"/>
    </row>
    <row r="644" spans="2:2">
      <c r="B644" s="54"/>
    </row>
    <row r="645" spans="2:2">
      <c r="B645" s="54"/>
    </row>
    <row r="646" spans="2:2">
      <c r="B646" s="54"/>
    </row>
    <row r="647" spans="2:2">
      <c r="B647" s="54"/>
    </row>
    <row r="648" spans="2:2">
      <c r="B648" s="54"/>
    </row>
    <row r="649" spans="2:2">
      <c r="B649" s="54"/>
    </row>
    <row r="650" spans="2:2">
      <c r="B650" s="54"/>
    </row>
    <row r="651" spans="2:2">
      <c r="B651" s="54"/>
    </row>
    <row r="652" spans="2:2">
      <c r="B652" s="54"/>
    </row>
    <row r="653" spans="2:2">
      <c r="B653" s="54"/>
    </row>
    <row r="654" spans="2:2">
      <c r="B654" s="54"/>
    </row>
    <row r="655" spans="2:2">
      <c r="B655" s="54"/>
    </row>
    <row r="656" spans="2:2">
      <c r="B656" s="54"/>
    </row>
    <row r="657" spans="2:2">
      <c r="B657" s="54"/>
    </row>
    <row r="658" spans="2:2">
      <c r="B658" s="54"/>
    </row>
    <row r="659" spans="2:2">
      <c r="B659" s="54"/>
    </row>
    <row r="660" spans="2:2">
      <c r="B660" s="54"/>
    </row>
    <row r="661" spans="2:2">
      <c r="B661" s="54"/>
    </row>
    <row r="662" spans="2:2">
      <c r="B662" s="54"/>
    </row>
    <row r="663" spans="2:2">
      <c r="B663" s="54"/>
    </row>
    <row r="664" spans="2:2">
      <c r="B664" s="54"/>
    </row>
    <row r="665" spans="2:2">
      <c r="B665" s="54"/>
    </row>
    <row r="666" spans="2:2">
      <c r="B666" s="54"/>
    </row>
    <row r="667" spans="2:2">
      <c r="B667" s="54"/>
    </row>
    <row r="668" spans="2:2">
      <c r="B668" s="54"/>
    </row>
    <row r="669" spans="2:2">
      <c r="B669" s="54"/>
    </row>
    <row r="670" spans="2:2">
      <c r="B670" s="54"/>
    </row>
    <row r="671" spans="2:2">
      <c r="B671" s="54"/>
    </row>
    <row r="672" spans="2:2">
      <c r="B672" s="54"/>
    </row>
    <row r="673" spans="2:2">
      <c r="B673" s="54"/>
    </row>
    <row r="674" spans="2:2">
      <c r="B674" s="54"/>
    </row>
    <row r="675" spans="2:2">
      <c r="B675" s="54"/>
    </row>
    <row r="676" spans="2:2">
      <c r="B676" s="54"/>
    </row>
    <row r="677" spans="2:2">
      <c r="B677" s="54"/>
    </row>
    <row r="678" spans="2:2">
      <c r="B678" s="54"/>
    </row>
    <row r="679" spans="2:2">
      <c r="B679" s="54"/>
    </row>
    <row r="680" spans="2:2">
      <c r="B680" s="54"/>
    </row>
    <row r="681" spans="2:2">
      <c r="B681" s="54"/>
    </row>
    <row r="682" spans="2:2">
      <c r="B682" s="54"/>
    </row>
    <row r="683" spans="2:2">
      <c r="B683" s="54"/>
    </row>
    <row r="684" spans="2:2">
      <c r="B684" s="54"/>
    </row>
    <row r="685" spans="2:2">
      <c r="B685" s="54"/>
    </row>
    <row r="686" spans="2:2">
      <c r="B686" s="54"/>
    </row>
    <row r="687" spans="2:2">
      <c r="B687" s="54"/>
    </row>
    <row r="688" spans="2:2">
      <c r="B688" s="54"/>
    </row>
    <row r="689" spans="2:2">
      <c r="B689" s="54"/>
    </row>
    <row r="690" spans="2:2">
      <c r="B690" s="54"/>
    </row>
    <row r="691" spans="2:2">
      <c r="B691" s="54"/>
    </row>
    <row r="692" spans="2:2">
      <c r="B692" s="54"/>
    </row>
    <row r="693" spans="2:2">
      <c r="B693" s="54"/>
    </row>
    <row r="694" spans="2:2">
      <c r="B694" s="54"/>
    </row>
    <row r="695" spans="2:2">
      <c r="B695" s="54"/>
    </row>
    <row r="696" spans="2:2">
      <c r="B696" s="54"/>
    </row>
    <row r="697" spans="2:2">
      <c r="B697" s="54"/>
    </row>
    <row r="698" spans="2:2">
      <c r="B698" s="54"/>
    </row>
    <row r="699" spans="2:2">
      <c r="B699" s="54"/>
    </row>
    <row r="700" spans="2:2">
      <c r="B700" s="54"/>
    </row>
    <row r="701" spans="2:2">
      <c r="B701" s="54"/>
    </row>
    <row r="702" spans="2:2">
      <c r="B702" s="54"/>
    </row>
    <row r="703" spans="2:2">
      <c r="B703" s="54"/>
    </row>
    <row r="704" spans="2:2">
      <c r="B704" s="54"/>
    </row>
    <row r="705" spans="2:2">
      <c r="B705" s="54"/>
    </row>
    <row r="706" spans="2:2">
      <c r="B706" s="54"/>
    </row>
    <row r="707" spans="2:2">
      <c r="B707" s="54"/>
    </row>
    <row r="708" spans="2:2">
      <c r="B708" s="54"/>
    </row>
    <row r="709" spans="2:2">
      <c r="B709" s="54"/>
    </row>
    <row r="710" spans="2:2">
      <c r="B710" s="54"/>
    </row>
    <row r="711" spans="2:2">
      <c r="B711" s="54"/>
    </row>
    <row r="712" spans="2:2">
      <c r="B712" s="54"/>
    </row>
    <row r="713" spans="2:2">
      <c r="B713" s="54"/>
    </row>
    <row r="714" spans="2:2">
      <c r="B714" s="54"/>
    </row>
    <row r="715" spans="2:2">
      <c r="B715" s="54"/>
    </row>
    <row r="716" spans="2:2">
      <c r="B716" s="54"/>
    </row>
    <row r="717" spans="2:2">
      <c r="B717" s="54"/>
    </row>
    <row r="718" spans="2:2">
      <c r="B718" s="54"/>
    </row>
    <row r="719" spans="2:2">
      <c r="B719" s="54"/>
    </row>
    <row r="720" spans="2:2">
      <c r="B720" s="54"/>
    </row>
    <row r="721" spans="2:2">
      <c r="B721" s="54"/>
    </row>
    <row r="722" spans="2:2">
      <c r="B722" s="54"/>
    </row>
    <row r="723" spans="2:2">
      <c r="B723" s="54"/>
    </row>
    <row r="724" spans="2:2">
      <c r="B724" s="54"/>
    </row>
    <row r="725" spans="2:2">
      <c r="B725" s="54"/>
    </row>
    <row r="726" spans="2:2">
      <c r="B726" s="54"/>
    </row>
    <row r="727" spans="2:2">
      <c r="B727" s="54"/>
    </row>
    <row r="728" spans="2:2">
      <c r="B728" s="54"/>
    </row>
    <row r="729" spans="2:2">
      <c r="B729" s="54"/>
    </row>
    <row r="730" spans="2:2">
      <c r="B730" s="54"/>
    </row>
    <row r="731" spans="2:2">
      <c r="B731" s="54"/>
    </row>
    <row r="732" spans="2:2">
      <c r="B732" s="54"/>
    </row>
    <row r="733" spans="2:2">
      <c r="B733" s="54"/>
    </row>
    <row r="734" spans="2:2">
      <c r="B734" s="54"/>
    </row>
    <row r="735" spans="2:2">
      <c r="B735" s="54"/>
    </row>
    <row r="736" spans="2:2">
      <c r="B736" s="54"/>
    </row>
    <row r="737" spans="2:2">
      <c r="B737" s="54"/>
    </row>
    <row r="738" spans="2:2">
      <c r="B738" s="54"/>
    </row>
    <row r="739" spans="2:2">
      <c r="B739" s="54"/>
    </row>
    <row r="740" spans="2:2">
      <c r="B740" s="54"/>
    </row>
    <row r="741" spans="2:2">
      <c r="B741" s="54"/>
    </row>
    <row r="742" spans="2:2">
      <c r="B742" s="54"/>
    </row>
    <row r="743" spans="2:2">
      <c r="B743" s="54"/>
    </row>
    <row r="744" spans="2:2">
      <c r="B744" s="54"/>
    </row>
    <row r="745" spans="2:2">
      <c r="B745" s="54"/>
    </row>
    <row r="746" spans="2:2">
      <c r="B746" s="54"/>
    </row>
    <row r="747" spans="2:2">
      <c r="B747" s="54"/>
    </row>
    <row r="748" spans="2:2">
      <c r="B748" s="54"/>
    </row>
    <row r="749" spans="2:2">
      <c r="B749" s="54"/>
    </row>
    <row r="750" spans="2:2">
      <c r="B750" s="54"/>
    </row>
    <row r="751" spans="2:2">
      <c r="B751" s="54"/>
    </row>
    <row r="752" spans="2:2">
      <c r="B752" s="54"/>
    </row>
    <row r="753" spans="2:2">
      <c r="B753" s="54"/>
    </row>
    <row r="754" spans="2:2">
      <c r="B754" s="54"/>
    </row>
    <row r="755" spans="2:2">
      <c r="B755" s="54"/>
    </row>
    <row r="756" spans="2:2">
      <c r="B756" s="54"/>
    </row>
    <row r="757" spans="2:2">
      <c r="B757" s="54"/>
    </row>
    <row r="758" spans="2:2">
      <c r="B758" s="54"/>
    </row>
    <row r="759" spans="2:2">
      <c r="B759" s="54"/>
    </row>
    <row r="760" spans="2:2">
      <c r="B760" s="54"/>
    </row>
    <row r="761" spans="2:2">
      <c r="B761" s="54"/>
    </row>
    <row r="762" spans="2:2">
      <c r="B762" s="54"/>
    </row>
    <row r="763" spans="2:2">
      <c r="B763" s="54"/>
    </row>
    <row r="764" spans="2:2">
      <c r="B764" s="54"/>
    </row>
    <row r="765" spans="2:2">
      <c r="B765" s="54"/>
    </row>
    <row r="766" spans="2:2">
      <c r="B766" s="54"/>
    </row>
    <row r="767" spans="2:2">
      <c r="B767" s="54"/>
    </row>
    <row r="768" spans="2:2">
      <c r="B768" s="54"/>
    </row>
    <row r="769" spans="2:2">
      <c r="B769" s="54"/>
    </row>
    <row r="770" spans="2:2">
      <c r="B770" s="54"/>
    </row>
    <row r="771" spans="2:2">
      <c r="B771" s="54"/>
    </row>
    <row r="772" spans="2:2">
      <c r="B772" s="54"/>
    </row>
    <row r="773" spans="2:2">
      <c r="B773" s="54"/>
    </row>
    <row r="774" spans="2:2">
      <c r="B774" s="54"/>
    </row>
    <row r="775" spans="2:2">
      <c r="B775" s="54"/>
    </row>
    <row r="776" spans="2:2">
      <c r="B776" s="54"/>
    </row>
    <row r="777" spans="2:2">
      <c r="B777" s="54"/>
    </row>
    <row r="778" spans="2:2">
      <c r="B778" s="54"/>
    </row>
    <row r="779" spans="2:2">
      <c r="B779" s="54"/>
    </row>
    <row r="780" spans="2:2">
      <c r="B780" s="54"/>
    </row>
    <row r="781" spans="2:2">
      <c r="B781" s="54"/>
    </row>
    <row r="782" spans="2:2">
      <c r="B782" s="54"/>
    </row>
    <row r="783" spans="2:2">
      <c r="B783" s="54"/>
    </row>
    <row r="784" spans="2:2">
      <c r="B784" s="54"/>
    </row>
    <row r="785" spans="2:2">
      <c r="B785" s="54"/>
    </row>
    <row r="786" spans="2:2">
      <c r="B786" s="54"/>
    </row>
    <row r="787" spans="2:2">
      <c r="B787" s="54"/>
    </row>
    <row r="788" spans="2:2">
      <c r="B788" s="54"/>
    </row>
    <row r="789" spans="2:2">
      <c r="B789" s="54"/>
    </row>
    <row r="790" spans="2:2">
      <c r="B790" s="54"/>
    </row>
    <row r="791" spans="2:2">
      <c r="B791" s="54"/>
    </row>
    <row r="792" spans="2:2">
      <c r="B792" s="54"/>
    </row>
    <row r="793" spans="2:2">
      <c r="B793" s="54"/>
    </row>
    <row r="794" spans="2:2">
      <c r="B794" s="54"/>
    </row>
    <row r="795" spans="2:2">
      <c r="B795" s="54"/>
    </row>
    <row r="796" spans="2:2">
      <c r="B796" s="54"/>
    </row>
    <row r="797" spans="2:2">
      <c r="B797" s="54"/>
    </row>
    <row r="798" spans="2:2">
      <c r="B798" s="54"/>
    </row>
    <row r="799" spans="2:2">
      <c r="B799" s="54"/>
    </row>
    <row r="800" spans="2:2">
      <c r="B800" s="54"/>
    </row>
    <row r="801" spans="2:2">
      <c r="B801" s="54"/>
    </row>
    <row r="802" spans="2:2">
      <c r="B802" s="54"/>
    </row>
    <row r="803" spans="2:2">
      <c r="B803" s="54"/>
    </row>
    <row r="804" spans="2:2">
      <c r="B804" s="54"/>
    </row>
    <row r="805" spans="2:2">
      <c r="B805" s="54"/>
    </row>
    <row r="806" spans="2:2">
      <c r="B806" s="54"/>
    </row>
    <row r="807" spans="2:2">
      <c r="B807" s="54"/>
    </row>
    <row r="808" spans="2:2">
      <c r="B808" s="54"/>
    </row>
    <row r="809" spans="2:2">
      <c r="B809" s="54"/>
    </row>
    <row r="810" spans="2:2">
      <c r="B810" s="54"/>
    </row>
    <row r="811" spans="2:2">
      <c r="B811" s="54"/>
    </row>
    <row r="812" spans="2:2">
      <c r="B812" s="54"/>
    </row>
    <row r="813" spans="2:2">
      <c r="B813" s="54"/>
    </row>
    <row r="814" spans="2:2">
      <c r="B814" s="54"/>
    </row>
    <row r="815" spans="2:2">
      <c r="B815" s="54"/>
    </row>
    <row r="816" spans="2:2">
      <c r="B816" s="54"/>
    </row>
    <row r="817" spans="2:2">
      <c r="B817" s="54"/>
    </row>
    <row r="818" spans="2:2">
      <c r="B818" s="54"/>
    </row>
    <row r="819" spans="2:2">
      <c r="B819" s="54"/>
    </row>
    <row r="820" spans="2:2">
      <c r="B820" s="54"/>
    </row>
    <row r="821" spans="2:2">
      <c r="B821" s="54"/>
    </row>
    <row r="822" spans="2:2">
      <c r="B822" s="54"/>
    </row>
    <row r="823" spans="2:2">
      <c r="B823" s="54"/>
    </row>
    <row r="824" spans="2:2">
      <c r="B824" s="54"/>
    </row>
    <row r="825" spans="2:2">
      <c r="B825" s="54"/>
    </row>
    <row r="826" spans="2:2">
      <c r="B826" s="54"/>
    </row>
    <row r="827" spans="2:2">
      <c r="B827" s="54"/>
    </row>
    <row r="828" spans="2:2">
      <c r="B828" s="54"/>
    </row>
    <row r="829" spans="2:2">
      <c r="B829" s="54"/>
    </row>
    <row r="830" spans="2:2">
      <c r="B830" s="54"/>
    </row>
    <row r="831" spans="2:2">
      <c r="B831" s="54"/>
    </row>
    <row r="832" spans="2:2">
      <c r="B832" s="54"/>
    </row>
    <row r="833" spans="2:2">
      <c r="B833" s="54"/>
    </row>
    <row r="834" spans="2:2">
      <c r="B834" s="54"/>
    </row>
    <row r="835" spans="2:2">
      <c r="B835" s="54"/>
    </row>
    <row r="836" spans="2:2">
      <c r="B836" s="54"/>
    </row>
    <row r="837" spans="2:2">
      <c r="B837" s="54"/>
    </row>
    <row r="838" spans="2:2">
      <c r="B838" s="54"/>
    </row>
    <row r="839" spans="2:2">
      <c r="B839" s="54"/>
    </row>
    <row r="840" spans="2:2">
      <c r="B840" s="54"/>
    </row>
    <row r="841" spans="2:2">
      <c r="B841" s="54"/>
    </row>
    <row r="842" spans="2:2">
      <c r="B842" s="54"/>
    </row>
    <row r="843" spans="2:2">
      <c r="B843" s="54"/>
    </row>
    <row r="844" spans="2:2">
      <c r="B844" s="54"/>
    </row>
    <row r="845" spans="2:2">
      <c r="B845" s="54"/>
    </row>
    <row r="846" spans="2:2">
      <c r="B846" s="54"/>
    </row>
    <row r="847" spans="2:2">
      <c r="B847" s="54"/>
    </row>
    <row r="848" spans="2:2">
      <c r="B848" s="54"/>
    </row>
    <row r="849" spans="2:2">
      <c r="B849" s="54"/>
    </row>
    <row r="850" spans="2:2">
      <c r="B850" s="54"/>
    </row>
    <row r="851" spans="2:2">
      <c r="B851" s="54"/>
    </row>
    <row r="852" spans="2:2">
      <c r="B852" s="54"/>
    </row>
    <row r="853" spans="2:2">
      <c r="B853" s="54"/>
    </row>
    <row r="854" spans="2:2">
      <c r="B854" s="54"/>
    </row>
    <row r="855" spans="2:2">
      <c r="B855" s="54"/>
    </row>
    <row r="856" spans="2:2">
      <c r="B856" s="54"/>
    </row>
    <row r="857" spans="2:2">
      <c r="B857" s="54"/>
    </row>
    <row r="858" spans="2:2">
      <c r="B858" s="54"/>
    </row>
    <row r="859" spans="2:2">
      <c r="B859" s="54"/>
    </row>
    <row r="860" spans="2:2">
      <c r="B860" s="54"/>
    </row>
    <row r="861" spans="2:2">
      <c r="B861" s="54"/>
    </row>
    <row r="862" spans="2:2">
      <c r="B862" s="54"/>
    </row>
    <row r="863" spans="2:2">
      <c r="B863" s="54"/>
    </row>
    <row r="864" spans="2:2">
      <c r="B864" s="54"/>
    </row>
    <row r="865" spans="2:2">
      <c r="B865" s="54"/>
    </row>
    <row r="866" spans="2:2">
      <c r="B866" s="54"/>
    </row>
    <row r="867" spans="2:2">
      <c r="B867" s="54"/>
    </row>
    <row r="868" spans="2:2">
      <c r="B868" s="54"/>
    </row>
    <row r="869" spans="2:2">
      <c r="B869" s="54"/>
    </row>
    <row r="870" spans="2:2">
      <c r="B870" s="54"/>
    </row>
    <row r="871" spans="2:2">
      <c r="B871" s="54"/>
    </row>
    <row r="872" spans="2:2">
      <c r="B872" s="54"/>
    </row>
    <row r="873" spans="2:2">
      <c r="B873" s="54"/>
    </row>
    <row r="874" spans="2:2">
      <c r="B874" s="54"/>
    </row>
    <row r="875" spans="2:2">
      <c r="B875" s="54"/>
    </row>
    <row r="876" spans="2:2">
      <c r="B876" s="54"/>
    </row>
    <row r="877" spans="2:2">
      <c r="B877" s="54"/>
    </row>
    <row r="878" spans="2:2">
      <c r="B878" s="54"/>
    </row>
    <row r="879" spans="2:2">
      <c r="B879" s="54"/>
    </row>
    <row r="880" spans="2:2">
      <c r="B880" s="54"/>
    </row>
    <row r="881" spans="2:2">
      <c r="B881" s="54"/>
    </row>
    <row r="882" spans="2:2">
      <c r="B882" s="54"/>
    </row>
    <row r="883" spans="2:2">
      <c r="B883" s="54"/>
    </row>
    <row r="884" spans="2:2">
      <c r="B884" s="54"/>
    </row>
    <row r="885" spans="2:2">
      <c r="B885" s="54"/>
    </row>
    <row r="886" spans="2:2">
      <c r="B886" s="54"/>
    </row>
    <row r="887" spans="2:2">
      <c r="B887" s="54"/>
    </row>
    <row r="888" spans="2:2">
      <c r="B888" s="54"/>
    </row>
    <row r="889" spans="2:2">
      <c r="B889" s="54"/>
    </row>
    <row r="890" spans="2:2">
      <c r="B890" s="54"/>
    </row>
    <row r="891" spans="2:2">
      <c r="B891" s="54"/>
    </row>
    <row r="892" spans="2:2">
      <c r="B892" s="54"/>
    </row>
    <row r="893" spans="2:2">
      <c r="B893" s="54"/>
    </row>
    <row r="894" spans="2:2">
      <c r="B894" s="54"/>
    </row>
    <row r="895" spans="2:2">
      <c r="B895" s="54"/>
    </row>
    <row r="896" spans="2:2">
      <c r="B896" s="54"/>
    </row>
    <row r="897" spans="2:2">
      <c r="B897" s="54"/>
    </row>
    <row r="898" spans="2:2">
      <c r="B898" s="54"/>
    </row>
    <row r="899" spans="2:2">
      <c r="B899" s="54"/>
    </row>
    <row r="900" spans="2:2">
      <c r="B900" s="54"/>
    </row>
    <row r="901" spans="2:2">
      <c r="B901" s="54"/>
    </row>
    <row r="902" spans="2:2">
      <c r="B902" s="54"/>
    </row>
    <row r="903" spans="2:2">
      <c r="B903" s="54"/>
    </row>
    <row r="904" spans="2:2">
      <c r="B904" s="54"/>
    </row>
    <row r="905" spans="2:2">
      <c r="B905" s="54"/>
    </row>
    <row r="906" spans="2:2">
      <c r="B906" s="54"/>
    </row>
    <row r="907" spans="2:2">
      <c r="B907" s="54"/>
    </row>
    <row r="908" spans="2:2">
      <c r="B908" s="54"/>
    </row>
    <row r="909" spans="2:2">
      <c r="B909" s="54"/>
    </row>
    <row r="910" spans="2:2">
      <c r="B910" s="54"/>
    </row>
    <row r="911" spans="2:2">
      <c r="B911" s="54"/>
    </row>
    <row r="912" spans="2:2">
      <c r="B912" s="54"/>
    </row>
    <row r="913" spans="2:2">
      <c r="B913" s="54"/>
    </row>
    <row r="914" spans="2:2">
      <c r="B914" s="54"/>
    </row>
    <row r="915" spans="2:2">
      <c r="B915" s="54"/>
    </row>
    <row r="916" spans="2:2">
      <c r="B916" s="54"/>
    </row>
    <row r="917" spans="2:2">
      <c r="B917" s="54"/>
    </row>
    <row r="918" spans="2:2">
      <c r="B918" s="54"/>
    </row>
    <row r="919" spans="2:2">
      <c r="B919" s="54"/>
    </row>
    <row r="920" spans="2:2">
      <c r="B920" s="54"/>
    </row>
    <row r="921" spans="2:2">
      <c r="B921" s="54"/>
    </row>
    <row r="922" spans="2:2">
      <c r="B922" s="54"/>
    </row>
    <row r="923" spans="2:2">
      <c r="B923" s="54"/>
    </row>
    <row r="924" spans="2:2">
      <c r="B924" s="54"/>
    </row>
    <row r="925" spans="2:2">
      <c r="B925" s="54"/>
    </row>
    <row r="926" spans="2:2">
      <c r="B926" s="54"/>
    </row>
    <row r="927" spans="2:2">
      <c r="B927" s="54"/>
    </row>
    <row r="928" spans="2:2">
      <c r="B928" s="54"/>
    </row>
    <row r="929" spans="2:2">
      <c r="B929" s="54"/>
    </row>
    <row r="930" spans="2:2">
      <c r="B930" s="54"/>
    </row>
    <row r="931" spans="2:2">
      <c r="B931" s="54"/>
    </row>
    <row r="932" spans="2:2">
      <c r="B932" s="54"/>
    </row>
    <row r="933" spans="2:2">
      <c r="B933" s="54"/>
    </row>
    <row r="934" spans="2:2">
      <c r="B934" s="54"/>
    </row>
    <row r="935" spans="2:2">
      <c r="B935" s="54"/>
    </row>
    <row r="936" spans="2:2">
      <c r="B936" s="54"/>
    </row>
    <row r="937" spans="2:2">
      <c r="B937" s="54"/>
    </row>
    <row r="938" spans="2:2">
      <c r="B938" s="54"/>
    </row>
    <row r="939" spans="2:2">
      <c r="B939" s="54"/>
    </row>
    <row r="940" spans="2:2">
      <c r="B940" s="54"/>
    </row>
    <row r="941" spans="2:2">
      <c r="B941" s="54"/>
    </row>
    <row r="942" spans="2:2">
      <c r="B942" s="54"/>
    </row>
    <row r="943" spans="2:2">
      <c r="B943" s="54"/>
    </row>
    <row r="944" spans="2:2">
      <c r="B944" s="54"/>
    </row>
    <row r="945" spans="2:2">
      <c r="B945" s="54"/>
    </row>
    <row r="946" spans="2:2">
      <c r="B946" s="54"/>
    </row>
    <row r="947" spans="2:2">
      <c r="B947" s="54"/>
    </row>
    <row r="948" spans="2:2">
      <c r="B948" s="54"/>
    </row>
    <row r="949" spans="2:2">
      <c r="B949" s="54"/>
    </row>
    <row r="950" spans="2:2">
      <c r="B950" s="54"/>
    </row>
    <row r="951" spans="2:2">
      <c r="B951" s="54"/>
    </row>
    <row r="952" spans="2:2">
      <c r="B952" s="54"/>
    </row>
    <row r="953" spans="2:2">
      <c r="B953" s="54"/>
    </row>
    <row r="954" spans="2:2">
      <c r="B954" s="54"/>
    </row>
    <row r="955" spans="2:2">
      <c r="B955" s="54"/>
    </row>
    <row r="956" spans="2:2">
      <c r="B956" s="54"/>
    </row>
    <row r="957" spans="2:2">
      <c r="B957" s="54"/>
    </row>
    <row r="958" spans="2:2">
      <c r="B958" s="54"/>
    </row>
    <row r="959" spans="2:2">
      <c r="B959" s="54"/>
    </row>
    <row r="960" spans="2:2">
      <c r="B960" s="54"/>
    </row>
    <row r="961" spans="2:2">
      <c r="B961" s="54"/>
    </row>
    <row r="962" spans="2:2">
      <c r="B962" s="54"/>
    </row>
    <row r="963" spans="2:2">
      <c r="B963" s="54"/>
    </row>
    <row r="964" spans="2:2">
      <c r="B964" s="54"/>
    </row>
    <row r="965" spans="2:2">
      <c r="B965" s="54"/>
    </row>
    <row r="966" spans="2:2">
      <c r="B966" s="54"/>
    </row>
    <row r="967" spans="2:2">
      <c r="B967" s="54"/>
    </row>
    <row r="968" spans="2:2">
      <c r="B968" s="54"/>
    </row>
    <row r="969" spans="2:2">
      <c r="B969" s="54"/>
    </row>
    <row r="970" spans="2:2">
      <c r="B970" s="54"/>
    </row>
    <row r="971" spans="2:2">
      <c r="B971" s="54"/>
    </row>
    <row r="972" spans="2:2">
      <c r="B972" s="54"/>
    </row>
    <row r="973" spans="2:2">
      <c r="B973" s="54"/>
    </row>
    <row r="974" spans="2:2">
      <c r="B974" s="54"/>
    </row>
    <row r="975" spans="2:2">
      <c r="B975" s="54"/>
    </row>
    <row r="976" spans="2:2">
      <c r="B976" s="54"/>
    </row>
    <row r="977" spans="2:2">
      <c r="B977" s="54"/>
    </row>
    <row r="978" spans="2:2">
      <c r="B978" s="54"/>
    </row>
    <row r="979" spans="2:2">
      <c r="B979" s="54"/>
    </row>
    <row r="980" spans="2:2">
      <c r="B980" s="54"/>
    </row>
    <row r="981" spans="2:2">
      <c r="B981" s="54"/>
    </row>
    <row r="982" spans="2:2">
      <c r="B982" s="54"/>
    </row>
    <row r="983" spans="2:2">
      <c r="B983" s="54"/>
    </row>
    <row r="984" spans="2:2">
      <c r="B984" s="54"/>
    </row>
    <row r="985" spans="2:2">
      <c r="B985" s="54"/>
    </row>
    <row r="986" spans="2:2">
      <c r="B986" s="54"/>
    </row>
    <row r="987" spans="2:2">
      <c r="B987" s="54"/>
    </row>
    <row r="988" spans="2:2">
      <c r="B988" s="54"/>
    </row>
    <row r="989" spans="2:2">
      <c r="B989" s="54"/>
    </row>
    <row r="990" spans="2:2">
      <c r="B990" s="54"/>
    </row>
    <row r="991" spans="2:2">
      <c r="B991" s="54"/>
    </row>
    <row r="992" spans="2:2">
      <c r="B992" s="54"/>
    </row>
    <row r="993" spans="2:2">
      <c r="B993" s="54"/>
    </row>
    <row r="994" spans="2:2">
      <c r="B994" s="54"/>
    </row>
    <row r="995" spans="2:2">
      <c r="B995" s="54"/>
    </row>
    <row r="996" spans="2:2">
      <c r="B996" s="54"/>
    </row>
    <row r="997" spans="2:2">
      <c r="B997" s="54"/>
    </row>
    <row r="998" spans="2:2">
      <c r="B998" s="54"/>
    </row>
    <row r="999" spans="2:2">
      <c r="B999" s="54"/>
    </row>
    <row r="1000" spans="2:2">
      <c r="B1000" s="54"/>
    </row>
    <row r="1001" spans="2:2">
      <c r="B1001" s="54"/>
    </row>
    <row r="1002" spans="2:2">
      <c r="B1002" s="54"/>
    </row>
    <row r="1003" spans="2:2">
      <c r="B1003" s="54"/>
    </row>
    <row r="1004" spans="2:2">
      <c r="B1004" s="54"/>
    </row>
    <row r="1005" spans="2:2">
      <c r="B1005" s="54"/>
    </row>
    <row r="1006" spans="2:2">
      <c r="B1006" s="54"/>
    </row>
    <row r="1007" spans="2:2">
      <c r="B1007" s="54"/>
    </row>
    <row r="1008" spans="2:2">
      <c r="B1008" s="54"/>
    </row>
    <row r="1009" spans="2:2">
      <c r="B1009" s="54"/>
    </row>
    <row r="1010" spans="2:2">
      <c r="B1010" s="54"/>
    </row>
    <row r="1011" spans="2:2">
      <c r="B1011" s="54"/>
    </row>
    <row r="1012" spans="2:2">
      <c r="B1012" s="54"/>
    </row>
    <row r="1013" spans="2:2">
      <c r="B1013" s="54"/>
    </row>
    <row r="1014" spans="2:2">
      <c r="B1014" s="54"/>
    </row>
    <row r="1015" spans="2:2">
      <c r="B1015" s="54"/>
    </row>
    <row r="1016" spans="2:2">
      <c r="B1016" s="54"/>
    </row>
    <row r="1017" spans="2:2">
      <c r="B1017" s="54"/>
    </row>
    <row r="1018" spans="2:2">
      <c r="B1018" s="54"/>
    </row>
    <row r="1019" spans="2:2">
      <c r="B1019" s="54"/>
    </row>
    <row r="1020" spans="2:2">
      <c r="B1020" s="54"/>
    </row>
    <row r="1021" spans="2:2">
      <c r="B1021" s="54"/>
    </row>
    <row r="1022" spans="2:2">
      <c r="B1022" s="54"/>
    </row>
    <row r="1023" spans="2:2">
      <c r="B1023" s="54"/>
    </row>
    <row r="1024" spans="2:2">
      <c r="B1024" s="54"/>
    </row>
    <row r="1025" spans="2:2">
      <c r="B1025" s="54"/>
    </row>
    <row r="1026" spans="2:2">
      <c r="B1026" s="54"/>
    </row>
    <row r="1027" spans="2:2">
      <c r="B1027" s="54"/>
    </row>
    <row r="1028" spans="2:2">
      <c r="B1028" s="54"/>
    </row>
    <row r="1029" spans="2:2">
      <c r="B1029" s="54"/>
    </row>
    <row r="1030" spans="2:2">
      <c r="B1030" s="54"/>
    </row>
    <row r="1031" spans="2:2">
      <c r="B1031" s="54"/>
    </row>
    <row r="1032" spans="2:2">
      <c r="B1032" s="54"/>
    </row>
    <row r="1033" spans="2:2">
      <c r="B1033" s="54"/>
    </row>
    <row r="1034" spans="2:2">
      <c r="B1034" s="54"/>
    </row>
    <row r="1035" spans="2:2">
      <c r="B1035" s="54"/>
    </row>
    <row r="1036" spans="2:2">
      <c r="B1036" s="54"/>
    </row>
    <row r="1037" spans="2:2">
      <c r="B1037" s="54"/>
    </row>
    <row r="1038" spans="2:2">
      <c r="B1038" s="54"/>
    </row>
    <row r="1039" spans="2:2">
      <c r="B1039" s="54"/>
    </row>
    <row r="1040" spans="2:2">
      <c r="B1040" s="54"/>
    </row>
    <row r="1041" spans="2:2">
      <c r="B1041" s="54"/>
    </row>
    <row r="1042" spans="2:2">
      <c r="B1042" s="54"/>
    </row>
    <row r="1043" spans="2:2">
      <c r="B1043" s="54"/>
    </row>
    <row r="1044" spans="2:2">
      <c r="B1044" s="54"/>
    </row>
    <row r="1045" spans="2:2">
      <c r="B1045" s="54"/>
    </row>
    <row r="1046" spans="2:2">
      <c r="B1046" s="54"/>
    </row>
    <row r="1047" spans="2:2">
      <c r="B1047" s="54"/>
    </row>
    <row r="1048" spans="2:2">
      <c r="B1048" s="54"/>
    </row>
    <row r="1049" spans="2:2">
      <c r="B1049" s="54"/>
    </row>
    <row r="1050" spans="2:2">
      <c r="B1050" s="54"/>
    </row>
    <row r="1051" spans="2:2">
      <c r="B1051" s="54"/>
    </row>
    <row r="1052" spans="2:2">
      <c r="B1052" s="54"/>
    </row>
    <row r="1053" spans="2:2">
      <c r="B1053" s="54"/>
    </row>
    <row r="1054" spans="2:2">
      <c r="B1054" s="54"/>
    </row>
    <row r="1055" spans="2:2">
      <c r="B1055" s="54"/>
    </row>
    <row r="1056" spans="2:2">
      <c r="B1056" s="54"/>
    </row>
    <row r="1057" spans="2:2">
      <c r="B1057" s="54"/>
    </row>
    <row r="1058" spans="2:2">
      <c r="B1058" s="54"/>
    </row>
    <row r="1059" spans="2:2">
      <c r="B1059" s="54"/>
    </row>
    <row r="1060" spans="2:2">
      <c r="B1060" s="54"/>
    </row>
    <row r="1061" spans="2:2">
      <c r="B1061" s="54"/>
    </row>
    <row r="1062" spans="2:2">
      <c r="B1062" s="54"/>
    </row>
    <row r="1063" spans="2:2">
      <c r="B1063" s="54"/>
    </row>
    <row r="1064" spans="2:2">
      <c r="B1064" s="54"/>
    </row>
    <row r="1065" spans="2:2">
      <c r="B1065" s="54"/>
    </row>
    <row r="1066" spans="2:2">
      <c r="B1066" s="54"/>
    </row>
    <row r="1067" spans="2:2">
      <c r="B1067" s="54"/>
    </row>
    <row r="1068" spans="2:2">
      <c r="B1068" s="54"/>
    </row>
    <row r="1069" spans="2:2">
      <c r="B1069" s="54"/>
    </row>
    <row r="1070" spans="2:2">
      <c r="B1070" s="54"/>
    </row>
    <row r="1071" spans="2:2">
      <c r="B1071" s="54"/>
    </row>
    <row r="1072" spans="2:2">
      <c r="B1072" s="54"/>
    </row>
    <row r="1073" spans="2:2">
      <c r="B1073" s="54"/>
    </row>
    <row r="1074" spans="2:2">
      <c r="B1074" s="54"/>
    </row>
    <row r="1075" spans="2:2">
      <c r="B1075" s="54"/>
    </row>
    <row r="1076" spans="2:2">
      <c r="B1076" s="54"/>
    </row>
    <row r="1077" spans="2:2">
      <c r="B1077" s="54"/>
    </row>
    <row r="1078" spans="2:2">
      <c r="B1078" s="54"/>
    </row>
    <row r="1079" spans="2:2">
      <c r="B1079" s="54"/>
    </row>
    <row r="1080" spans="2:2">
      <c r="B1080" s="54"/>
    </row>
    <row r="1081" spans="2:2">
      <c r="B1081" s="54"/>
    </row>
    <row r="1082" spans="2:2">
      <c r="B1082" s="54"/>
    </row>
    <row r="1083" spans="2:2">
      <c r="B1083" s="54"/>
    </row>
    <row r="1084" spans="2:2">
      <c r="B1084" s="54"/>
    </row>
    <row r="1085" spans="2:2">
      <c r="B1085" s="54"/>
    </row>
    <row r="1086" spans="2:2">
      <c r="B1086" s="54"/>
    </row>
    <row r="1087" spans="2:2">
      <c r="B1087" s="54"/>
    </row>
    <row r="1088" spans="2:2">
      <c r="B1088" s="54"/>
    </row>
    <row r="1089" spans="2:2">
      <c r="B1089" s="54"/>
    </row>
    <row r="1090" spans="2:2">
      <c r="B1090" s="54"/>
    </row>
    <row r="1091" spans="2:2">
      <c r="B1091" s="54"/>
    </row>
    <row r="1092" spans="2:2">
      <c r="B1092" s="54"/>
    </row>
    <row r="1093" spans="2:2">
      <c r="B1093" s="54"/>
    </row>
    <row r="1094" spans="2:2">
      <c r="B1094" s="54"/>
    </row>
    <row r="1095" spans="2:2">
      <c r="B1095" s="54"/>
    </row>
    <row r="1096" spans="2:2">
      <c r="B1096" s="54"/>
    </row>
    <row r="1097" spans="2:2">
      <c r="B1097" s="54"/>
    </row>
    <row r="1098" spans="2:2">
      <c r="B1098" s="54"/>
    </row>
    <row r="1099" spans="2:2">
      <c r="B1099" s="54"/>
    </row>
    <row r="1100" spans="2:2">
      <c r="B1100" s="54"/>
    </row>
    <row r="1101" spans="2:2">
      <c r="B1101" s="54"/>
    </row>
    <row r="1102" spans="2:2">
      <c r="B1102" s="54"/>
    </row>
    <row r="1103" spans="2:2">
      <c r="B1103" s="54"/>
    </row>
    <row r="1104" spans="2:2">
      <c r="B1104" s="54"/>
    </row>
    <row r="1105" spans="2:2">
      <c r="B1105" s="54"/>
    </row>
    <row r="1106" spans="2:2">
      <c r="B1106" s="54"/>
    </row>
    <row r="1107" spans="2:2">
      <c r="B1107" s="54"/>
    </row>
    <row r="1108" spans="2:2">
      <c r="B1108" s="54"/>
    </row>
    <row r="1109" spans="2:2">
      <c r="B1109" s="54"/>
    </row>
    <row r="1110" spans="2:2">
      <c r="B1110" s="54"/>
    </row>
    <row r="1111" spans="2:2">
      <c r="B1111" s="54"/>
    </row>
    <row r="1112" spans="2:2">
      <c r="B1112" s="54"/>
    </row>
    <row r="1113" spans="2:2">
      <c r="B1113" s="54"/>
    </row>
    <row r="1114" spans="2:2">
      <c r="B1114" s="54"/>
    </row>
    <row r="1115" spans="2:2">
      <c r="B1115" s="54"/>
    </row>
    <row r="1116" spans="2:2">
      <c r="B1116" s="54"/>
    </row>
    <row r="1117" spans="2:2">
      <c r="B1117" s="54"/>
    </row>
    <row r="1118" spans="2:2">
      <c r="B1118" s="54"/>
    </row>
    <row r="1119" spans="2:2">
      <c r="B1119" s="54"/>
    </row>
    <row r="1120" spans="2:2">
      <c r="B1120" s="54"/>
    </row>
    <row r="1121" spans="2:2">
      <c r="B1121" s="54"/>
    </row>
    <row r="1122" spans="2:2">
      <c r="B1122" s="54"/>
    </row>
    <row r="1123" spans="2:2">
      <c r="B1123" s="54"/>
    </row>
    <row r="1124" spans="2:2">
      <c r="B1124" s="54"/>
    </row>
    <row r="1125" spans="2:2">
      <c r="B1125" s="54"/>
    </row>
    <row r="1126" spans="2:2">
      <c r="B1126" s="54"/>
    </row>
    <row r="1127" spans="2:2">
      <c r="B1127" s="54"/>
    </row>
    <row r="1128" spans="2:2">
      <c r="B1128" s="54"/>
    </row>
    <row r="1129" spans="2:2">
      <c r="B1129" s="54"/>
    </row>
    <row r="1130" spans="2:2">
      <c r="B1130" s="54"/>
    </row>
    <row r="1131" spans="2:2">
      <c r="B1131" s="54"/>
    </row>
    <row r="1132" spans="2:2">
      <c r="B1132" s="54"/>
    </row>
    <row r="1133" spans="2:2">
      <c r="B1133" s="54"/>
    </row>
    <row r="1134" spans="2:2">
      <c r="B1134" s="54"/>
    </row>
    <row r="1135" spans="2:2">
      <c r="B1135" s="54"/>
    </row>
    <row r="1136" spans="2:2">
      <c r="B1136" s="54"/>
    </row>
    <row r="1137" spans="2:2">
      <c r="B1137" s="54"/>
    </row>
    <row r="1138" spans="2:2">
      <c r="B1138" s="54"/>
    </row>
    <row r="1139" spans="2:2">
      <c r="B1139" s="54"/>
    </row>
    <row r="1140" spans="2:2">
      <c r="B1140" s="54"/>
    </row>
    <row r="1141" spans="2:2">
      <c r="B1141" s="54"/>
    </row>
    <row r="1142" spans="2:2">
      <c r="B1142" s="54"/>
    </row>
    <row r="1143" spans="2:2">
      <c r="B1143" s="54"/>
    </row>
    <row r="1144" spans="2:2">
      <c r="B1144" s="54"/>
    </row>
    <row r="1145" spans="2:2">
      <c r="B1145" s="54"/>
    </row>
    <row r="1146" spans="2:2">
      <c r="B1146" s="54"/>
    </row>
    <row r="1147" spans="2:2">
      <c r="B1147" s="54"/>
    </row>
    <row r="1148" spans="2:2">
      <c r="B1148" s="54"/>
    </row>
    <row r="1149" spans="2:2">
      <c r="B1149" s="54"/>
    </row>
    <row r="1150" spans="2:2">
      <c r="B1150" s="54"/>
    </row>
    <row r="1151" spans="2:2">
      <c r="B1151" s="54"/>
    </row>
    <row r="1152" spans="2:2">
      <c r="B1152" s="54"/>
    </row>
    <row r="1153" spans="2:2">
      <c r="B1153" s="54"/>
    </row>
    <row r="1154" spans="2:2">
      <c r="B1154" s="54"/>
    </row>
    <row r="1155" spans="2:2">
      <c r="B1155" s="54"/>
    </row>
    <row r="1156" spans="2:2">
      <c r="B1156" s="54"/>
    </row>
    <row r="1157" spans="2:2">
      <c r="B1157" s="54"/>
    </row>
    <row r="1158" spans="2:2">
      <c r="B1158" s="54"/>
    </row>
    <row r="1159" spans="2:2">
      <c r="B1159" s="54"/>
    </row>
    <row r="1160" spans="2:2">
      <c r="B1160" s="54"/>
    </row>
    <row r="1161" spans="2:2">
      <c r="B1161" s="54"/>
    </row>
    <row r="1162" spans="2:2">
      <c r="B1162" s="54"/>
    </row>
    <row r="1163" spans="2:2">
      <c r="B1163" s="54"/>
    </row>
    <row r="1164" spans="2:2">
      <c r="B1164" s="54"/>
    </row>
    <row r="1165" spans="2:2">
      <c r="B1165" s="54"/>
    </row>
    <row r="1166" spans="2:2">
      <c r="B1166" s="54"/>
    </row>
    <row r="1167" spans="2:2">
      <c r="B1167" s="54"/>
    </row>
    <row r="1168" spans="2:2">
      <c r="B1168" s="54"/>
    </row>
    <row r="1169" spans="2:2">
      <c r="B1169" s="54"/>
    </row>
    <row r="1170" spans="2:2">
      <c r="B1170" s="54"/>
    </row>
    <row r="1171" spans="2:2">
      <c r="B1171" s="54"/>
    </row>
    <row r="1172" spans="2:2">
      <c r="B1172" s="54"/>
    </row>
    <row r="1173" spans="2:2">
      <c r="B1173" s="54"/>
    </row>
    <row r="1174" spans="2:2">
      <c r="B1174" s="54"/>
    </row>
    <row r="1175" spans="2:2">
      <c r="B1175" s="54"/>
    </row>
    <row r="1176" spans="2:2">
      <c r="B1176" s="54"/>
    </row>
    <row r="1177" spans="2:2">
      <c r="B1177" s="54"/>
    </row>
    <row r="1178" spans="2:2">
      <c r="B1178" s="54"/>
    </row>
    <row r="1179" spans="2:2">
      <c r="B1179" s="54"/>
    </row>
    <row r="1180" spans="2:2">
      <c r="B1180" s="54"/>
    </row>
    <row r="1181" spans="2:2">
      <c r="B1181" s="54"/>
    </row>
    <row r="1182" spans="2:2">
      <c r="B1182" s="54"/>
    </row>
    <row r="1183" spans="2:2">
      <c r="B1183" s="54"/>
    </row>
    <row r="1184" spans="2:2">
      <c r="B1184" s="54"/>
    </row>
    <row r="1185" spans="2:2">
      <c r="B1185" s="54"/>
    </row>
    <row r="1186" spans="2:2">
      <c r="B1186" s="54"/>
    </row>
    <row r="1187" spans="2:2">
      <c r="B1187" s="54"/>
    </row>
    <row r="1188" spans="2:2">
      <c r="B1188" s="54"/>
    </row>
    <row r="1189" spans="2:2">
      <c r="B1189" s="54"/>
    </row>
    <row r="1190" spans="2:2">
      <c r="B1190" s="54"/>
    </row>
    <row r="1191" spans="2:2">
      <c r="B1191" s="54"/>
    </row>
    <row r="1192" spans="2:2">
      <c r="B1192" s="54"/>
    </row>
    <row r="1193" spans="2:2">
      <c r="B1193" s="54"/>
    </row>
    <row r="1194" spans="2:2">
      <c r="B1194" s="54"/>
    </row>
    <row r="1195" spans="2:2">
      <c r="B1195" s="54"/>
    </row>
    <row r="1196" spans="2:2">
      <c r="B1196" s="54"/>
    </row>
    <row r="1197" spans="2:2">
      <c r="B1197" s="54"/>
    </row>
    <row r="1198" spans="2:2">
      <c r="B1198" s="54"/>
    </row>
    <row r="1199" spans="2:2">
      <c r="B1199" s="54"/>
    </row>
    <row r="1200" spans="2:2">
      <c r="B1200" s="54"/>
    </row>
    <row r="1201" spans="2:2">
      <c r="B1201" s="54"/>
    </row>
    <row r="1202" spans="2:2">
      <c r="B1202" s="54"/>
    </row>
    <row r="1203" spans="2:2">
      <c r="B1203" s="54"/>
    </row>
    <row r="1204" spans="2:2">
      <c r="B1204" s="54"/>
    </row>
    <row r="1205" spans="2:2">
      <c r="B1205" s="54"/>
    </row>
    <row r="1206" spans="2:2">
      <c r="B1206" s="54"/>
    </row>
    <row r="1207" spans="2:2">
      <c r="B1207" s="54"/>
    </row>
    <row r="1208" spans="2:2">
      <c r="B1208" s="54"/>
    </row>
    <row r="1209" spans="2:2">
      <c r="B1209" s="54"/>
    </row>
    <row r="1210" spans="2:2">
      <c r="B1210" s="54"/>
    </row>
    <row r="1211" spans="2:2">
      <c r="B1211" s="54"/>
    </row>
    <row r="1212" spans="2:2">
      <c r="B1212" s="54"/>
    </row>
    <row r="1213" spans="2:2">
      <c r="B1213" s="54"/>
    </row>
    <row r="1214" spans="2:2">
      <c r="B1214" s="54"/>
    </row>
    <row r="1215" spans="2:2">
      <c r="B1215" s="54"/>
    </row>
    <row r="1216" spans="2:2">
      <c r="B1216" s="54"/>
    </row>
    <row r="1217" spans="2:2">
      <c r="B1217" s="54"/>
    </row>
    <row r="1218" spans="2:2">
      <c r="B1218" s="54"/>
    </row>
    <row r="1219" spans="2:2">
      <c r="B1219" s="54"/>
    </row>
    <row r="1220" spans="2:2">
      <c r="B1220" s="54"/>
    </row>
    <row r="1221" spans="2:2">
      <c r="B1221" s="54"/>
    </row>
    <row r="1222" spans="2:2">
      <c r="B1222" s="54"/>
    </row>
    <row r="1223" spans="2:2">
      <c r="B1223" s="54"/>
    </row>
    <row r="1224" spans="2:2">
      <c r="B1224" s="54"/>
    </row>
    <row r="1225" spans="2:2">
      <c r="B1225" s="54"/>
    </row>
    <row r="1226" spans="2:2">
      <c r="B1226" s="54"/>
    </row>
    <row r="1227" spans="2:2">
      <c r="B1227" s="54"/>
    </row>
    <row r="1228" spans="2:2">
      <c r="B1228" s="54"/>
    </row>
    <row r="1229" spans="2:2">
      <c r="B1229" s="54"/>
    </row>
    <row r="1230" spans="2:2">
      <c r="B1230" s="54"/>
    </row>
    <row r="1231" spans="2:2">
      <c r="B1231" s="54"/>
    </row>
    <row r="1232" spans="2:2">
      <c r="B1232" s="54"/>
    </row>
    <row r="1233" spans="2:2">
      <c r="B1233" s="54"/>
    </row>
    <row r="1234" spans="2:2">
      <c r="B1234" s="54"/>
    </row>
    <row r="1235" spans="2:2">
      <c r="B1235" s="54"/>
    </row>
    <row r="1236" spans="2:2">
      <c r="B1236" s="54"/>
    </row>
    <row r="1237" spans="2:2">
      <c r="B1237" s="54"/>
    </row>
    <row r="1238" spans="2:2">
      <c r="B1238" s="54"/>
    </row>
    <row r="1239" spans="2:2">
      <c r="B1239" s="54"/>
    </row>
    <row r="1240" spans="2:2">
      <c r="B1240" s="54"/>
    </row>
    <row r="1241" spans="2:2">
      <c r="B1241" s="54"/>
    </row>
    <row r="1242" spans="2:2">
      <c r="B1242" s="54"/>
    </row>
    <row r="1243" spans="2:2">
      <c r="B1243" s="54"/>
    </row>
    <row r="1244" spans="2:2">
      <c r="B1244" s="54"/>
    </row>
    <row r="1245" spans="2:2">
      <c r="B1245" s="54"/>
    </row>
    <row r="1246" spans="2:2">
      <c r="B1246" s="54"/>
    </row>
    <row r="1247" spans="2:2">
      <c r="B1247" s="54"/>
    </row>
    <row r="1248" spans="2:2">
      <c r="B1248" s="54"/>
    </row>
    <row r="1249" spans="2:2">
      <c r="B1249" s="54"/>
    </row>
    <row r="1250" spans="2:2">
      <c r="B1250" s="54"/>
    </row>
    <row r="1251" spans="2:2">
      <c r="B1251" s="54"/>
    </row>
    <row r="1252" spans="2:2">
      <c r="B1252" s="54"/>
    </row>
    <row r="1253" spans="2:2">
      <c r="B1253" s="54"/>
    </row>
    <row r="1254" spans="2:2">
      <c r="B1254" s="54"/>
    </row>
    <row r="1255" spans="2:2">
      <c r="B1255" s="54"/>
    </row>
    <row r="1256" spans="2:2">
      <c r="B1256" s="54"/>
    </row>
    <row r="1257" spans="2:2">
      <c r="B1257" s="54"/>
    </row>
    <row r="1258" spans="2:2">
      <c r="B1258" s="54"/>
    </row>
    <row r="1259" spans="2:2">
      <c r="B1259" s="54"/>
    </row>
    <row r="1260" spans="2:2">
      <c r="B1260" s="54"/>
    </row>
    <row r="1261" spans="2:2">
      <c r="B1261" s="54"/>
    </row>
    <row r="1262" spans="2:2">
      <c r="B1262" s="54"/>
    </row>
    <row r="1263" spans="2:2">
      <c r="B1263" s="54"/>
    </row>
    <row r="1264" spans="2:2">
      <c r="B1264" s="54"/>
    </row>
    <row r="1265" spans="2:2">
      <c r="B1265" s="54"/>
    </row>
    <row r="1266" spans="2:2">
      <c r="B1266" s="54"/>
    </row>
    <row r="1267" spans="2:2">
      <c r="B1267" s="54"/>
    </row>
    <row r="1268" spans="2:2">
      <c r="B1268" s="54"/>
    </row>
    <row r="1269" spans="2:2">
      <c r="B1269" s="54"/>
    </row>
    <row r="1270" spans="2:2">
      <c r="B1270" s="54"/>
    </row>
    <row r="1271" spans="2:2">
      <c r="B1271" s="54"/>
    </row>
    <row r="1272" spans="2:2">
      <c r="B1272" s="54"/>
    </row>
    <row r="1273" spans="2:2">
      <c r="B1273" s="54"/>
    </row>
    <row r="1274" spans="2:2">
      <c r="B1274" s="54"/>
    </row>
    <row r="1275" spans="2:2">
      <c r="B1275" s="54"/>
    </row>
    <row r="1276" spans="2:2">
      <c r="B1276" s="54"/>
    </row>
    <row r="1277" spans="2:2">
      <c r="B1277" s="54"/>
    </row>
    <row r="1278" spans="2:2">
      <c r="B1278" s="54"/>
    </row>
    <row r="1279" spans="2:2">
      <c r="B1279" s="54"/>
    </row>
    <row r="1280" spans="2:2">
      <c r="B1280" s="54"/>
    </row>
    <row r="1281" spans="2:2">
      <c r="B1281" s="54"/>
    </row>
    <row r="1282" spans="2:2">
      <c r="B1282" s="54"/>
    </row>
    <row r="1283" spans="2:2">
      <c r="B1283" s="54"/>
    </row>
    <row r="1284" spans="2:2">
      <c r="B1284" s="54"/>
    </row>
    <row r="1285" spans="2:2">
      <c r="B1285" s="54"/>
    </row>
    <row r="1286" spans="2:2">
      <c r="B1286" s="54"/>
    </row>
    <row r="1287" spans="2:2">
      <c r="B1287" s="54"/>
    </row>
    <row r="1288" spans="2:2">
      <c r="B1288" s="54"/>
    </row>
    <row r="1289" spans="2:2">
      <c r="B1289" s="54"/>
    </row>
    <row r="1290" spans="2:2">
      <c r="B1290" s="54"/>
    </row>
    <row r="1291" spans="2:2">
      <c r="B1291" s="54"/>
    </row>
    <row r="1292" spans="2:2">
      <c r="B1292" s="54"/>
    </row>
    <row r="1293" spans="2:2">
      <c r="B1293" s="54"/>
    </row>
    <row r="1294" spans="2:2">
      <c r="B1294" s="54"/>
    </row>
    <row r="1295" spans="2:2">
      <c r="B1295" s="54"/>
    </row>
    <row r="1296" spans="2:2">
      <c r="B1296" s="54"/>
    </row>
    <row r="1297" spans="2:2">
      <c r="B1297" s="54"/>
    </row>
    <row r="1298" spans="2:2">
      <c r="B1298" s="54"/>
    </row>
    <row r="1299" spans="2:2">
      <c r="B1299" s="54"/>
    </row>
    <row r="1300" spans="2:2">
      <c r="B1300" s="54"/>
    </row>
    <row r="1301" spans="2:2">
      <c r="B1301" s="54"/>
    </row>
    <row r="1302" spans="2:2">
      <c r="B1302" s="54"/>
    </row>
    <row r="1303" spans="2:2">
      <c r="B1303" s="54"/>
    </row>
    <row r="1304" spans="2:2">
      <c r="B1304" s="54"/>
    </row>
    <row r="1305" spans="2:2">
      <c r="B1305" s="54"/>
    </row>
    <row r="1306" spans="2:2">
      <c r="B1306" s="54"/>
    </row>
    <row r="1307" spans="2:2">
      <c r="B1307" s="54"/>
    </row>
    <row r="1308" spans="2:2">
      <c r="B1308" s="54"/>
    </row>
    <row r="1309" spans="2:2">
      <c r="B1309" s="54"/>
    </row>
    <row r="1310" spans="2:2">
      <c r="B1310" s="54"/>
    </row>
    <row r="1311" spans="2:2">
      <c r="B1311" s="54"/>
    </row>
    <row r="1312" spans="2:2">
      <c r="B1312" s="54"/>
    </row>
    <row r="1313" spans="2:2">
      <c r="B1313" s="54"/>
    </row>
    <row r="1314" spans="2:2">
      <c r="B1314" s="54"/>
    </row>
    <row r="1315" spans="2:2">
      <c r="B1315" s="54"/>
    </row>
    <row r="1316" spans="2:2">
      <c r="B1316" s="54"/>
    </row>
    <row r="1317" spans="2:2">
      <c r="B1317" s="54"/>
    </row>
    <row r="1318" spans="2:2">
      <c r="B1318" s="54"/>
    </row>
    <row r="1319" spans="2:2">
      <c r="B1319" s="54"/>
    </row>
    <row r="1320" spans="2:2">
      <c r="B1320" s="54"/>
    </row>
    <row r="1321" spans="2:2">
      <c r="B1321" s="54"/>
    </row>
    <row r="1322" spans="2:2">
      <c r="B1322" s="54"/>
    </row>
    <row r="1323" spans="2:2">
      <c r="B1323" s="54"/>
    </row>
    <row r="1324" spans="2:2">
      <c r="B1324" s="54"/>
    </row>
    <row r="1325" spans="2:2">
      <c r="B1325" s="54"/>
    </row>
    <row r="1326" spans="2:2">
      <c r="B1326" s="54"/>
    </row>
    <row r="1327" spans="2:2">
      <c r="B1327" s="54"/>
    </row>
    <row r="1328" spans="2:2">
      <c r="B1328" s="54"/>
    </row>
    <row r="1329" spans="2:2">
      <c r="B1329" s="54"/>
    </row>
    <row r="1330" spans="2:2">
      <c r="B1330" s="54"/>
    </row>
    <row r="1331" spans="2:2">
      <c r="B1331" s="54"/>
    </row>
    <row r="1332" spans="2:2">
      <c r="B1332" s="54"/>
    </row>
    <row r="1333" spans="2:2">
      <c r="B1333" s="54"/>
    </row>
    <row r="1334" spans="2:2">
      <c r="B1334" s="54"/>
    </row>
    <row r="1335" spans="2:2">
      <c r="B1335" s="54"/>
    </row>
    <row r="1336" spans="2:2">
      <c r="B1336" s="54"/>
    </row>
    <row r="1337" spans="2:2">
      <c r="B1337" s="54"/>
    </row>
    <row r="1338" spans="2:2">
      <c r="B1338" s="54"/>
    </row>
    <row r="1339" spans="2:2">
      <c r="B1339" s="54"/>
    </row>
    <row r="1340" spans="2:2">
      <c r="B1340" s="54"/>
    </row>
    <row r="1341" spans="2:2">
      <c r="B1341" s="54"/>
    </row>
    <row r="1342" spans="2:2">
      <c r="B1342" s="54"/>
    </row>
    <row r="1343" spans="2:2">
      <c r="B1343" s="54"/>
    </row>
    <row r="1344" spans="2:2">
      <c r="B1344" s="54"/>
    </row>
    <row r="1345" spans="2:2">
      <c r="B1345" s="54"/>
    </row>
    <row r="1346" spans="2:2">
      <c r="B1346" s="54"/>
    </row>
    <row r="1347" spans="2:2">
      <c r="B1347" s="54"/>
    </row>
    <row r="1348" spans="2:2">
      <c r="B1348" s="54"/>
    </row>
    <row r="1349" spans="2:2">
      <c r="B1349" s="54"/>
    </row>
    <row r="1350" spans="2:2">
      <c r="B1350" s="54"/>
    </row>
    <row r="1351" spans="2:2">
      <c r="B1351" s="54"/>
    </row>
    <row r="1352" spans="2:2">
      <c r="B1352" s="54"/>
    </row>
    <row r="1353" spans="2:2">
      <c r="B1353" s="54"/>
    </row>
    <row r="1354" spans="2:2">
      <c r="B1354" s="54"/>
    </row>
    <row r="1355" spans="2:2">
      <c r="B1355" s="54"/>
    </row>
    <row r="1356" spans="2:2">
      <c r="B1356" s="54"/>
    </row>
    <row r="1357" spans="2:2">
      <c r="B1357" s="54"/>
    </row>
    <row r="1358" spans="2:2">
      <c r="B1358" s="54"/>
    </row>
    <row r="1359" spans="2:2">
      <c r="B1359" s="54"/>
    </row>
    <row r="1360" spans="2:2">
      <c r="B1360" s="54"/>
    </row>
    <row r="1361" spans="2:2">
      <c r="B1361" s="54"/>
    </row>
    <row r="1362" spans="2:2">
      <c r="B1362" s="54"/>
    </row>
    <row r="1363" spans="2:2">
      <c r="B1363" s="54"/>
    </row>
    <row r="1364" spans="2:2">
      <c r="B1364" s="54"/>
    </row>
    <row r="1365" spans="2:2">
      <c r="B1365" s="54"/>
    </row>
    <row r="1366" spans="2:2">
      <c r="B1366" s="54"/>
    </row>
    <row r="1367" spans="2:2">
      <c r="B1367" s="54"/>
    </row>
    <row r="1368" spans="2:2">
      <c r="B1368" s="54"/>
    </row>
    <row r="1369" spans="2:2">
      <c r="B1369" s="54"/>
    </row>
    <row r="1370" spans="2:2">
      <c r="B1370" s="54"/>
    </row>
    <row r="1371" spans="2:2">
      <c r="B1371" s="54"/>
    </row>
    <row r="1372" spans="2:2">
      <c r="B1372" s="54"/>
    </row>
    <row r="1373" spans="2:2">
      <c r="B1373" s="54"/>
    </row>
    <row r="1374" spans="2:2">
      <c r="B1374" s="54"/>
    </row>
    <row r="1375" spans="2:2">
      <c r="B1375" s="54"/>
    </row>
    <row r="1376" spans="2:2">
      <c r="B1376" s="54"/>
    </row>
    <row r="1377" spans="2:2">
      <c r="B1377" s="54"/>
    </row>
    <row r="1378" spans="2:2">
      <c r="B1378" s="54"/>
    </row>
    <row r="1379" spans="2:2">
      <c r="B1379" s="54"/>
    </row>
    <row r="1380" spans="2:2">
      <c r="B1380" s="54"/>
    </row>
    <row r="1381" spans="2:2">
      <c r="B1381" s="54"/>
    </row>
    <row r="1382" spans="2:2">
      <c r="B1382" s="54"/>
    </row>
    <row r="1383" spans="2:2">
      <c r="B1383" s="54"/>
    </row>
    <row r="1384" spans="2:2">
      <c r="B1384" s="54"/>
    </row>
    <row r="1385" spans="2:2">
      <c r="B1385" s="54"/>
    </row>
    <row r="1386" spans="2:2">
      <c r="B1386" s="54"/>
    </row>
    <row r="1387" spans="2:2">
      <c r="B1387" s="54"/>
    </row>
    <row r="1388" spans="2:2">
      <c r="B1388" s="54"/>
    </row>
    <row r="1389" spans="2:2">
      <c r="B1389" s="54"/>
    </row>
    <row r="1390" spans="2:2">
      <c r="B1390" s="54"/>
    </row>
    <row r="1391" spans="2:2">
      <c r="B1391" s="54"/>
    </row>
    <row r="1392" spans="2:2">
      <c r="B1392" s="54"/>
    </row>
    <row r="1393" spans="2:2">
      <c r="B1393" s="54"/>
    </row>
    <row r="1394" spans="2:2">
      <c r="B1394" s="54"/>
    </row>
    <row r="1395" spans="2:2">
      <c r="B1395" s="54"/>
    </row>
    <row r="1396" spans="2:2">
      <c r="B1396" s="54"/>
    </row>
    <row r="1397" spans="2:2">
      <c r="B1397" s="54"/>
    </row>
    <row r="1398" spans="2:2">
      <c r="B1398" s="54"/>
    </row>
    <row r="1399" spans="2:2">
      <c r="B1399" s="54"/>
    </row>
    <row r="1400" spans="2:2">
      <c r="B1400" s="54"/>
    </row>
    <row r="1401" spans="2:2">
      <c r="B1401" s="54"/>
    </row>
    <row r="1402" spans="2:2">
      <c r="B1402" s="54"/>
    </row>
    <row r="1403" spans="2:2">
      <c r="B1403" s="54"/>
    </row>
    <row r="1404" spans="2:2">
      <c r="B1404" s="54"/>
    </row>
    <row r="1405" spans="2:2">
      <c r="B1405" s="54"/>
    </row>
    <row r="1406" spans="2:2">
      <c r="B1406" s="54"/>
    </row>
    <row r="1407" spans="2:2">
      <c r="B1407" s="54"/>
    </row>
    <row r="1408" spans="2:2">
      <c r="B1408" s="54"/>
    </row>
    <row r="1409" spans="2:2">
      <c r="B1409" s="54"/>
    </row>
    <row r="1410" spans="2:2">
      <c r="B1410" s="54"/>
    </row>
    <row r="1411" spans="2:2">
      <c r="B1411" s="54"/>
    </row>
    <row r="1412" spans="2:2">
      <c r="B1412" s="54"/>
    </row>
    <row r="1413" spans="2:2">
      <c r="B1413" s="54"/>
    </row>
    <row r="1414" spans="2:2">
      <c r="B1414" s="54"/>
    </row>
    <row r="1415" spans="2:2">
      <c r="B1415" s="54"/>
    </row>
    <row r="1416" spans="2:2">
      <c r="B1416" s="54"/>
    </row>
    <row r="1417" spans="2:2">
      <c r="B1417" s="54"/>
    </row>
    <row r="1418" spans="2:2">
      <c r="B1418" s="54"/>
    </row>
    <row r="1419" spans="2:2">
      <c r="B1419" s="54"/>
    </row>
    <row r="1420" spans="2:2">
      <c r="B1420" s="54"/>
    </row>
    <row r="1421" spans="2:2">
      <c r="B1421" s="54"/>
    </row>
    <row r="1422" spans="2:2">
      <c r="B1422" s="54"/>
    </row>
    <row r="1423" spans="2:2">
      <c r="B1423" s="54"/>
    </row>
    <row r="1424" spans="2:2">
      <c r="B1424" s="54"/>
    </row>
    <row r="1425" spans="2:2">
      <c r="B1425" s="54"/>
    </row>
    <row r="1426" spans="2:2">
      <c r="B1426" s="54"/>
    </row>
    <row r="1427" spans="2:2">
      <c r="B1427" s="54"/>
    </row>
    <row r="1428" spans="2:2">
      <c r="B1428" s="54"/>
    </row>
    <row r="1429" spans="2:2">
      <c r="B1429" s="54"/>
    </row>
    <row r="1430" spans="2:2">
      <c r="B1430" s="54"/>
    </row>
    <row r="1431" spans="2:2">
      <c r="B1431" s="54"/>
    </row>
    <row r="1432" spans="2:2">
      <c r="B1432" s="54"/>
    </row>
    <row r="1433" spans="2:2">
      <c r="B1433" s="54"/>
    </row>
    <row r="1434" spans="2:2">
      <c r="B1434" s="54"/>
    </row>
    <row r="1435" spans="2:2">
      <c r="B1435" s="54"/>
    </row>
    <row r="1436" spans="2:2">
      <c r="B1436" s="54"/>
    </row>
    <row r="1437" spans="2:2">
      <c r="B1437" s="54"/>
    </row>
    <row r="1438" spans="2:2">
      <c r="B1438" s="54"/>
    </row>
    <row r="1439" spans="2:2">
      <c r="B1439" s="54"/>
    </row>
    <row r="1440" spans="2:2">
      <c r="B1440" s="54"/>
    </row>
    <row r="1441" spans="2:2">
      <c r="B1441" s="54"/>
    </row>
    <row r="1442" spans="2:2">
      <c r="B1442" s="54"/>
    </row>
    <row r="1443" spans="2:2">
      <c r="B1443" s="54"/>
    </row>
    <row r="1444" spans="2:2">
      <c r="B1444" s="54"/>
    </row>
    <row r="1445" spans="2:2">
      <c r="B1445" s="54"/>
    </row>
    <row r="1446" spans="2:2">
      <c r="B1446" s="54"/>
    </row>
    <row r="1447" spans="2:2">
      <c r="B1447" s="54"/>
    </row>
    <row r="1448" spans="2:2">
      <c r="B1448" s="54"/>
    </row>
    <row r="1449" spans="2:2">
      <c r="B1449" s="54"/>
    </row>
    <row r="1450" spans="2:2">
      <c r="B1450" s="54"/>
    </row>
    <row r="1451" spans="2:2">
      <c r="B1451" s="54"/>
    </row>
    <row r="1452" spans="2:2">
      <c r="B1452" s="54"/>
    </row>
    <row r="1453" spans="2:2">
      <c r="B1453" s="54"/>
    </row>
    <row r="1454" spans="2:2">
      <c r="B1454" s="54"/>
    </row>
    <row r="1455" spans="2:2">
      <c r="B1455" s="54"/>
    </row>
    <row r="1456" spans="2:2">
      <c r="B1456" s="54"/>
    </row>
    <row r="1457" spans="2:2">
      <c r="B1457" s="54"/>
    </row>
    <row r="1458" spans="2:2">
      <c r="B1458" s="54"/>
    </row>
    <row r="1459" spans="2:2">
      <c r="B1459" s="54"/>
    </row>
    <row r="1460" spans="2:2">
      <c r="B1460" s="54"/>
    </row>
    <row r="1461" spans="2:2">
      <c r="B1461" s="54"/>
    </row>
    <row r="1462" spans="2:2">
      <c r="B1462" s="54"/>
    </row>
    <row r="1463" spans="2:2">
      <c r="B1463" s="54"/>
    </row>
    <row r="1464" spans="2:2">
      <c r="B1464" s="54"/>
    </row>
    <row r="1465" spans="2:2">
      <c r="B1465" s="54"/>
    </row>
    <row r="1466" spans="2:2">
      <c r="B1466" s="54"/>
    </row>
    <row r="1467" spans="2:2">
      <c r="B1467" s="54"/>
    </row>
    <row r="1468" spans="2:2">
      <c r="B1468" s="54"/>
    </row>
    <row r="1469" spans="2:2">
      <c r="B1469" s="54"/>
    </row>
    <row r="1470" spans="2:2">
      <c r="B1470" s="54"/>
    </row>
    <row r="1471" spans="2:2">
      <c r="B1471" s="54"/>
    </row>
    <row r="1472" spans="2:2">
      <c r="B1472" s="54"/>
    </row>
    <row r="1473" spans="2:2">
      <c r="B1473" s="54"/>
    </row>
    <row r="1474" spans="2:2">
      <c r="B1474" s="54"/>
    </row>
    <row r="1475" spans="2:2">
      <c r="B1475" s="54"/>
    </row>
    <row r="1476" spans="2:2">
      <c r="B1476" s="54"/>
    </row>
    <row r="1477" spans="2:2">
      <c r="B1477" s="54"/>
    </row>
    <row r="1478" spans="2:2">
      <c r="B1478" s="54"/>
    </row>
    <row r="1479" spans="2:2">
      <c r="B1479" s="54"/>
    </row>
    <row r="1480" spans="2:2">
      <c r="B1480" s="54"/>
    </row>
    <row r="1481" spans="2:2">
      <c r="B1481" s="54"/>
    </row>
    <row r="1482" spans="2:2">
      <c r="B1482" s="54"/>
    </row>
    <row r="1483" spans="2:2">
      <c r="B1483" s="54"/>
    </row>
    <row r="1484" spans="2:2">
      <c r="B1484" s="54"/>
    </row>
    <row r="1485" spans="2:2">
      <c r="B1485" s="54"/>
    </row>
    <row r="1486" spans="2:2">
      <c r="B1486" s="54"/>
    </row>
    <row r="1487" spans="2:2">
      <c r="B1487" s="54"/>
    </row>
    <row r="1488" spans="2:2">
      <c r="B1488" s="54"/>
    </row>
    <row r="1489" spans="2:2">
      <c r="B1489" s="54"/>
    </row>
    <row r="1490" spans="2:2">
      <c r="B1490" s="54"/>
    </row>
    <row r="1491" spans="2:2">
      <c r="B1491" s="54"/>
    </row>
    <row r="1492" spans="2:2">
      <c r="B1492" s="54"/>
    </row>
    <row r="1493" spans="2:2">
      <c r="B1493" s="54"/>
    </row>
    <row r="1494" spans="2:2">
      <c r="B1494" s="54"/>
    </row>
    <row r="1495" spans="2:2">
      <c r="B1495" s="54"/>
    </row>
    <row r="1496" spans="2:2">
      <c r="B1496" s="54"/>
    </row>
    <row r="1497" spans="2:2">
      <c r="B1497" s="54"/>
    </row>
    <row r="1498" spans="2:2">
      <c r="B1498" s="54"/>
    </row>
    <row r="1499" spans="2:2">
      <c r="B1499" s="54"/>
    </row>
    <row r="1500" spans="2:2">
      <c r="B1500" s="54"/>
    </row>
    <row r="1501" spans="2:2">
      <c r="B1501" s="54"/>
    </row>
    <row r="1502" spans="2:2">
      <c r="B1502" s="54"/>
    </row>
    <row r="1503" spans="2:2">
      <c r="B1503" s="54"/>
    </row>
    <row r="1504" spans="2:2">
      <c r="B1504" s="54"/>
    </row>
    <row r="1505" spans="2:2">
      <c r="B1505" s="54"/>
    </row>
    <row r="1506" spans="2:2">
      <c r="B1506" s="54"/>
    </row>
    <row r="1507" spans="2:2">
      <c r="B1507" s="54"/>
    </row>
    <row r="1508" spans="2:2">
      <c r="B1508" s="54"/>
    </row>
    <row r="1509" spans="2:2">
      <c r="B1509" s="54"/>
    </row>
    <row r="1510" spans="2:2">
      <c r="B1510" s="54"/>
    </row>
    <row r="1511" spans="2:2">
      <c r="B1511" s="54"/>
    </row>
    <row r="1512" spans="2:2">
      <c r="B1512" s="54"/>
    </row>
    <row r="1513" spans="2:2">
      <c r="B1513" s="54"/>
    </row>
    <row r="1514" spans="2:2">
      <c r="B1514" s="54"/>
    </row>
    <row r="1515" spans="2:2">
      <c r="B1515" s="54"/>
    </row>
    <row r="1516" spans="2:2">
      <c r="B1516" s="54"/>
    </row>
    <row r="1517" spans="2:2">
      <c r="B1517" s="54"/>
    </row>
    <row r="1518" spans="2:2">
      <c r="B1518" s="54"/>
    </row>
    <row r="1519" spans="2:2">
      <c r="B1519" s="54"/>
    </row>
    <row r="1520" spans="2:2">
      <c r="B1520" s="54"/>
    </row>
    <row r="1521" spans="2:2">
      <c r="B1521" s="54"/>
    </row>
    <row r="1522" spans="2:2">
      <c r="B1522" s="54"/>
    </row>
    <row r="1523" spans="2:2">
      <c r="B1523" s="54"/>
    </row>
    <row r="1524" spans="2:2">
      <c r="B1524" s="54"/>
    </row>
    <row r="1525" spans="2:2">
      <c r="B1525" s="54"/>
    </row>
    <row r="1526" spans="2:2">
      <c r="B1526" s="54"/>
    </row>
    <row r="1527" spans="2:2">
      <c r="B1527" s="54"/>
    </row>
    <row r="1528" spans="2:2">
      <c r="B1528" s="54"/>
    </row>
    <row r="1529" spans="2:2">
      <c r="B1529" s="54"/>
    </row>
    <row r="1530" spans="2:2">
      <c r="B1530" s="54"/>
    </row>
    <row r="1531" spans="2:2">
      <c r="B1531" s="54"/>
    </row>
    <row r="1532" spans="2:2">
      <c r="B1532" s="54"/>
    </row>
    <row r="1533" spans="2:2">
      <c r="B1533" s="54"/>
    </row>
    <row r="1534" spans="2:2">
      <c r="B1534" s="54"/>
    </row>
    <row r="1535" spans="2:2">
      <c r="B1535" s="54"/>
    </row>
    <row r="1536" spans="2:2">
      <c r="B1536" s="54"/>
    </row>
    <row r="1537" spans="2:2">
      <c r="B1537" s="54"/>
    </row>
    <row r="1538" spans="2:2">
      <c r="B1538" s="54"/>
    </row>
    <row r="1539" spans="2:2">
      <c r="B1539" s="54"/>
    </row>
    <row r="1540" spans="2:2">
      <c r="B1540" s="54"/>
    </row>
    <row r="1541" spans="2:2">
      <c r="B1541" s="54"/>
    </row>
    <row r="1542" spans="2:2">
      <c r="B1542" s="54"/>
    </row>
    <row r="1543" spans="2:2">
      <c r="B1543" s="54"/>
    </row>
    <row r="1544" spans="2:2">
      <c r="B1544" s="54"/>
    </row>
    <row r="1545" spans="2:2">
      <c r="B1545" s="54"/>
    </row>
    <row r="1546" spans="2:2">
      <c r="B1546" s="54"/>
    </row>
    <row r="1547" spans="2:2">
      <c r="B1547" s="54"/>
    </row>
    <row r="1548" spans="2:2">
      <c r="B1548" s="54"/>
    </row>
    <row r="1549" spans="2:2">
      <c r="B1549" s="54"/>
    </row>
    <row r="1550" spans="2:2">
      <c r="B1550" s="54"/>
    </row>
    <row r="1551" spans="2:2">
      <c r="B1551" s="54"/>
    </row>
    <row r="1552" spans="2:2">
      <c r="B1552" s="54"/>
    </row>
    <row r="1553" spans="2:2">
      <c r="B1553" s="54"/>
    </row>
    <row r="1554" spans="2:2">
      <c r="B1554" s="54"/>
    </row>
    <row r="1555" spans="2:2">
      <c r="B1555" s="54"/>
    </row>
    <row r="1556" spans="2:2">
      <c r="B1556" s="54"/>
    </row>
    <row r="1557" spans="2:2">
      <c r="B1557" s="54"/>
    </row>
    <row r="1558" spans="2:2">
      <c r="B1558" s="54"/>
    </row>
    <row r="1559" spans="2:2">
      <c r="B1559" s="54"/>
    </row>
    <row r="1560" spans="2:2">
      <c r="B1560" s="54"/>
    </row>
    <row r="1561" spans="2:2">
      <c r="B1561" s="54"/>
    </row>
    <row r="1562" spans="2:2">
      <c r="B1562" s="54"/>
    </row>
    <row r="1563" spans="2:2">
      <c r="B1563" s="54"/>
    </row>
    <row r="1564" spans="2:2">
      <c r="B1564" s="54"/>
    </row>
    <row r="1565" spans="2:2">
      <c r="B1565" s="54"/>
    </row>
    <row r="1566" spans="2:2">
      <c r="B1566" s="54"/>
    </row>
    <row r="1567" spans="2:2">
      <c r="B1567" s="54"/>
    </row>
    <row r="1568" spans="2:2">
      <c r="B1568" s="54"/>
    </row>
    <row r="1569" spans="2:2">
      <c r="B1569" s="54"/>
    </row>
    <row r="1570" spans="2:2">
      <c r="B1570" s="54"/>
    </row>
    <row r="1571" spans="2:2">
      <c r="B1571" s="54"/>
    </row>
    <row r="1572" spans="2:2">
      <c r="B1572" s="54"/>
    </row>
    <row r="1573" spans="2:2">
      <c r="B1573" s="54"/>
    </row>
    <row r="1574" spans="2:2">
      <c r="B1574" s="54"/>
    </row>
    <row r="1575" spans="2:2">
      <c r="B1575" s="54"/>
    </row>
    <row r="1576" spans="2:2">
      <c r="B1576" s="54"/>
    </row>
    <row r="1577" spans="2:2">
      <c r="B1577" s="54"/>
    </row>
    <row r="1578" spans="2:2">
      <c r="B1578" s="54"/>
    </row>
    <row r="1579" spans="2:2">
      <c r="B1579" s="54"/>
    </row>
    <row r="1580" spans="2:2">
      <c r="B1580" s="54"/>
    </row>
    <row r="1581" spans="2:2">
      <c r="B1581" s="54"/>
    </row>
    <row r="1582" spans="2:2">
      <c r="B1582" s="54"/>
    </row>
    <row r="1583" spans="2:2">
      <c r="B1583" s="54"/>
    </row>
    <row r="1584" spans="2:2">
      <c r="B1584" s="54"/>
    </row>
    <row r="1585" spans="2:2">
      <c r="B1585" s="54"/>
    </row>
    <row r="1586" spans="2:2">
      <c r="B1586" s="54"/>
    </row>
    <row r="1587" spans="2:2">
      <c r="B1587" s="54"/>
    </row>
    <row r="1588" spans="2:2">
      <c r="B1588" s="54"/>
    </row>
    <row r="1589" spans="2:2">
      <c r="B1589" s="54"/>
    </row>
    <row r="1590" spans="2:2">
      <c r="B1590" s="54"/>
    </row>
    <row r="1591" spans="2:2">
      <c r="B1591" s="54"/>
    </row>
    <row r="1592" spans="2:2">
      <c r="B1592" s="54"/>
    </row>
    <row r="1593" spans="2:2">
      <c r="B1593" s="54"/>
    </row>
    <row r="1594" spans="2:2">
      <c r="B1594" s="54"/>
    </row>
    <row r="1595" spans="2:2">
      <c r="B1595" s="54"/>
    </row>
    <row r="1596" spans="2:2">
      <c r="B1596" s="54"/>
    </row>
    <row r="1597" spans="2:2">
      <c r="B1597" s="54"/>
    </row>
    <row r="1598" spans="2:2">
      <c r="B1598" s="54"/>
    </row>
    <row r="1599" spans="2:2">
      <c r="B1599" s="54"/>
    </row>
    <row r="1600" spans="2:2">
      <c r="B1600" s="54"/>
    </row>
    <row r="1601" spans="2:2">
      <c r="B1601" s="54"/>
    </row>
    <row r="1602" spans="2:2">
      <c r="B1602" s="54"/>
    </row>
    <row r="1603" spans="2:2">
      <c r="B1603" s="54"/>
    </row>
    <row r="1604" spans="2:2">
      <c r="B1604" s="54"/>
    </row>
    <row r="1605" spans="2:2">
      <c r="B1605" s="54"/>
    </row>
    <row r="1606" spans="2:2">
      <c r="B1606" s="54"/>
    </row>
    <row r="1607" spans="2:2">
      <c r="B1607" s="54"/>
    </row>
    <row r="1608" spans="2:2">
      <c r="B1608" s="54"/>
    </row>
    <row r="1609" spans="2:2">
      <c r="B1609" s="54"/>
    </row>
    <row r="1610" spans="2:2">
      <c r="B1610" s="54"/>
    </row>
    <row r="1611" spans="2:2">
      <c r="B1611" s="54"/>
    </row>
    <row r="1612" spans="2:2">
      <c r="B1612" s="54"/>
    </row>
    <row r="1613" spans="2:2">
      <c r="B1613" s="54"/>
    </row>
    <row r="1614" spans="2:2">
      <c r="B1614" s="54"/>
    </row>
    <row r="1615" spans="2:2">
      <c r="B1615" s="54"/>
    </row>
    <row r="1616" spans="2:2">
      <c r="B1616" s="54"/>
    </row>
    <row r="1617" spans="2:2">
      <c r="B1617" s="54"/>
    </row>
    <row r="1618" spans="2:2">
      <c r="B1618" s="54"/>
    </row>
    <row r="1619" spans="2:2">
      <c r="B1619" s="54"/>
    </row>
    <row r="1620" spans="2:2">
      <c r="B1620" s="54"/>
    </row>
    <row r="1621" spans="2:2">
      <c r="B1621" s="54"/>
    </row>
    <row r="1622" spans="2:2">
      <c r="B1622" s="54"/>
    </row>
    <row r="1623" spans="2:2">
      <c r="B1623" s="54"/>
    </row>
    <row r="1624" spans="2:2">
      <c r="B1624" s="54"/>
    </row>
    <row r="1625" spans="2:2">
      <c r="B1625" s="54"/>
    </row>
    <row r="1626" spans="2:2">
      <c r="B1626" s="54"/>
    </row>
    <row r="1627" spans="2:2">
      <c r="B1627" s="54"/>
    </row>
    <row r="1628" spans="2:2">
      <c r="B1628" s="54"/>
    </row>
    <row r="1629" spans="2:2">
      <c r="B1629" s="54"/>
    </row>
    <row r="1630" spans="2:2">
      <c r="B1630" s="54"/>
    </row>
    <row r="1631" spans="2:2">
      <c r="B1631" s="54"/>
    </row>
    <row r="1632" spans="2:2">
      <c r="B1632" s="54"/>
    </row>
    <row r="1633" spans="2:2">
      <c r="B1633" s="54"/>
    </row>
    <row r="1634" spans="2:2">
      <c r="B1634" s="54"/>
    </row>
    <row r="1635" spans="2:2">
      <c r="B1635" s="54"/>
    </row>
    <row r="1636" spans="2:2">
      <c r="B1636" s="54"/>
    </row>
    <row r="1637" spans="2:2">
      <c r="B1637" s="54"/>
    </row>
    <row r="1638" spans="2:2">
      <c r="B1638" s="54"/>
    </row>
    <row r="1639" spans="2:2">
      <c r="B1639" s="54"/>
    </row>
    <row r="1640" spans="2:2">
      <c r="B1640" s="54"/>
    </row>
    <row r="1641" spans="2:2">
      <c r="B1641" s="54"/>
    </row>
    <row r="1642" spans="2:2">
      <c r="B1642" s="54"/>
    </row>
    <row r="1643" spans="2:2">
      <c r="B1643" s="54"/>
    </row>
    <row r="1644" spans="2:2">
      <c r="B1644" s="54"/>
    </row>
    <row r="1645" spans="2:2">
      <c r="B1645" s="54"/>
    </row>
    <row r="1646" spans="2:2">
      <c r="B1646" s="54"/>
    </row>
    <row r="1647" spans="2:2">
      <c r="B1647" s="54"/>
    </row>
    <row r="1648" spans="2:2">
      <c r="B1648" s="54"/>
    </row>
    <row r="1649" spans="2:2">
      <c r="B1649" s="54"/>
    </row>
    <row r="1650" spans="2:2">
      <c r="B1650" s="54"/>
    </row>
    <row r="1651" spans="2:2">
      <c r="B1651" s="54"/>
    </row>
    <row r="1652" spans="2:2">
      <c r="B1652" s="54"/>
    </row>
    <row r="1653" spans="2:2">
      <c r="B1653" s="54"/>
    </row>
    <row r="1654" spans="2:2">
      <c r="B1654" s="54"/>
    </row>
    <row r="1655" spans="2:2">
      <c r="B1655" s="54"/>
    </row>
    <row r="1656" spans="2:2">
      <c r="B1656" s="54"/>
    </row>
    <row r="1657" spans="2:2">
      <c r="B1657" s="54"/>
    </row>
    <row r="1658" spans="2:2">
      <c r="B1658" s="54"/>
    </row>
    <row r="1659" spans="2:2">
      <c r="B1659" s="54"/>
    </row>
    <row r="1660" spans="2:2">
      <c r="B1660" s="54"/>
    </row>
    <row r="1661" spans="2:2">
      <c r="B1661" s="54"/>
    </row>
    <row r="1662" spans="2:2">
      <c r="B1662" s="54"/>
    </row>
    <row r="1663" spans="2:2">
      <c r="B1663" s="54"/>
    </row>
    <row r="1664" spans="2:2">
      <c r="B1664" s="54"/>
    </row>
    <row r="1665" spans="2:2">
      <c r="B1665" s="54"/>
    </row>
    <row r="1666" spans="2:2">
      <c r="B1666" s="54"/>
    </row>
    <row r="1667" spans="2:2">
      <c r="B1667" s="54"/>
    </row>
    <row r="1668" spans="2:2">
      <c r="B1668" s="54"/>
    </row>
    <row r="1669" spans="2:2">
      <c r="B1669" s="54"/>
    </row>
    <row r="1670" spans="2:2">
      <c r="B1670" s="54"/>
    </row>
    <row r="1671" spans="2:2">
      <c r="B1671" s="54"/>
    </row>
    <row r="1672" spans="2:2">
      <c r="B1672" s="54"/>
    </row>
    <row r="1673" spans="2:2">
      <c r="B1673" s="54"/>
    </row>
    <row r="1674" spans="2:2">
      <c r="B1674" s="54"/>
    </row>
    <row r="1675" spans="2:2">
      <c r="B1675" s="54"/>
    </row>
    <row r="1676" spans="2:2">
      <c r="B1676" s="54"/>
    </row>
    <row r="1677" spans="2:2">
      <c r="B1677" s="54"/>
    </row>
    <row r="1678" spans="2:2">
      <c r="B1678" s="54"/>
    </row>
    <row r="1679" spans="2:2">
      <c r="B1679" s="54"/>
    </row>
    <row r="1680" spans="2:2">
      <c r="B1680" s="54"/>
    </row>
    <row r="1681" spans="2:2">
      <c r="B1681" s="54"/>
    </row>
    <row r="1682" spans="2:2">
      <c r="B1682" s="54"/>
    </row>
    <row r="1683" spans="2:2">
      <c r="B1683" s="54"/>
    </row>
    <row r="1684" spans="2:2">
      <c r="B1684" s="54"/>
    </row>
    <row r="1685" spans="2:2">
      <c r="B1685" s="54"/>
    </row>
    <row r="1686" spans="2:2">
      <c r="B1686" s="54"/>
    </row>
    <row r="1687" spans="2:2">
      <c r="B1687" s="54"/>
    </row>
    <row r="1688" spans="2:2">
      <c r="B1688" s="54"/>
    </row>
    <row r="1689" spans="2:2">
      <c r="B1689" s="54"/>
    </row>
    <row r="1690" spans="2:2">
      <c r="B1690" s="54"/>
    </row>
    <row r="1691" spans="2:2">
      <c r="B1691" s="54"/>
    </row>
    <row r="1692" spans="2:2">
      <c r="B1692" s="54"/>
    </row>
    <row r="1693" spans="2:2">
      <c r="B1693" s="54"/>
    </row>
    <row r="1694" spans="2:2">
      <c r="B1694" s="54"/>
    </row>
    <row r="1695" spans="2:2">
      <c r="B1695" s="54"/>
    </row>
    <row r="1696" spans="2:2">
      <c r="B1696" s="54"/>
    </row>
    <row r="1697" spans="2:2">
      <c r="B1697" s="54"/>
    </row>
    <row r="1698" spans="2:2">
      <c r="B1698" s="54"/>
    </row>
    <row r="1699" spans="2:2">
      <c r="B1699" s="54"/>
    </row>
    <row r="1700" spans="2:2">
      <c r="B1700" s="54"/>
    </row>
    <row r="1701" spans="2:2">
      <c r="B1701" s="54"/>
    </row>
    <row r="1702" spans="2:2">
      <c r="B1702" s="54"/>
    </row>
    <row r="1703" spans="2:2">
      <c r="B1703" s="54"/>
    </row>
    <row r="1704" spans="2:2">
      <c r="B1704" s="54"/>
    </row>
    <row r="1705" spans="2:2">
      <c r="B1705" s="54"/>
    </row>
    <row r="1706" spans="2:2">
      <c r="B1706" s="54"/>
    </row>
    <row r="1707" spans="2:2">
      <c r="B1707" s="54"/>
    </row>
    <row r="1708" spans="2:2">
      <c r="B1708" s="54"/>
    </row>
    <row r="1709" spans="2:2">
      <c r="B1709" s="54"/>
    </row>
    <row r="1710" spans="2:2">
      <c r="B1710" s="54"/>
    </row>
    <row r="1711" spans="2:2">
      <c r="B1711" s="54"/>
    </row>
    <row r="1712" spans="2:2">
      <c r="B1712" s="54"/>
    </row>
    <row r="1713" spans="2:2">
      <c r="B1713" s="54"/>
    </row>
    <row r="1714" spans="2:2">
      <c r="B1714" s="54"/>
    </row>
    <row r="1715" spans="2:2">
      <c r="B1715" s="54"/>
    </row>
    <row r="1716" spans="2:2">
      <c r="B1716" s="54"/>
    </row>
    <row r="1717" spans="2:2">
      <c r="B1717" s="54"/>
    </row>
    <row r="1718" spans="2:2">
      <c r="B1718" s="54"/>
    </row>
    <row r="1719" spans="2:2">
      <c r="B1719" s="54"/>
    </row>
    <row r="1720" spans="2:2">
      <c r="B1720" s="54"/>
    </row>
    <row r="1721" spans="2:2">
      <c r="B1721" s="54"/>
    </row>
    <row r="1722" spans="2:2">
      <c r="B1722" s="54"/>
    </row>
    <row r="1723" spans="2:2">
      <c r="B1723" s="54"/>
    </row>
    <row r="1724" spans="2:2">
      <c r="B1724" s="54"/>
    </row>
    <row r="1725" spans="2:2">
      <c r="B1725" s="54"/>
    </row>
    <row r="1726" spans="2:2">
      <c r="B1726" s="54"/>
    </row>
    <row r="1727" spans="2:2">
      <c r="B1727" s="54"/>
    </row>
    <row r="1728" spans="2:2">
      <c r="B1728" s="54"/>
    </row>
    <row r="1729" spans="2:2">
      <c r="B1729" s="54"/>
    </row>
    <row r="1730" spans="2:2">
      <c r="B1730" s="54"/>
    </row>
    <row r="1731" spans="2:2">
      <c r="B1731" s="54"/>
    </row>
    <row r="1732" spans="2:2">
      <c r="B1732" s="54"/>
    </row>
    <row r="1733" spans="2:2">
      <c r="B1733" s="54"/>
    </row>
    <row r="1734" spans="2:2">
      <c r="B1734" s="54"/>
    </row>
    <row r="1735" spans="2:2">
      <c r="B1735" s="54"/>
    </row>
    <row r="1736" spans="2:2">
      <c r="B1736" s="54"/>
    </row>
    <row r="1737" spans="2:2">
      <c r="B1737" s="54"/>
    </row>
    <row r="1738" spans="2:2">
      <c r="B1738" s="54"/>
    </row>
    <row r="1739" spans="2:2">
      <c r="B1739" s="54"/>
    </row>
    <row r="1740" spans="2:2">
      <c r="B1740" s="54"/>
    </row>
    <row r="1741" spans="2:2">
      <c r="B1741" s="54"/>
    </row>
    <row r="1742" spans="2:2">
      <c r="B1742" s="54"/>
    </row>
    <row r="1743" spans="2:2">
      <c r="B1743" s="54"/>
    </row>
    <row r="1744" spans="2:2">
      <c r="B1744" s="54"/>
    </row>
  </sheetData>
  <sheetProtection formatCells="0" formatColumns="0" formatRows="0" insertColumns="0" insertRows="0" insertHyperlinks="0" deleteColumns="0" deleteRows="0" sort="0" autoFilter="0" pivotTables="0"/>
  <autoFilter ref="A5:AE21"/>
  <sortState ref="B5:AR57">
    <sortCondition ref="B5:B57"/>
  </sortState>
  <mergeCells count="9">
    <mergeCell ref="B22:Q22"/>
    <mergeCell ref="B1:AC1"/>
    <mergeCell ref="R3:R4"/>
    <mergeCell ref="AC3:AC5"/>
    <mergeCell ref="AA3:AA4"/>
    <mergeCell ref="T3:Z4"/>
    <mergeCell ref="S3:S4"/>
    <mergeCell ref="B3:Q4"/>
    <mergeCell ref="AB3:AB4"/>
  </mergeCells>
  <conditionalFormatting sqref="J6:J17 Q6:Q20 I19:J20">
    <cfRule type="cellIs" dxfId="415" priority="79" operator="notEqual">
      <formula>0</formula>
    </cfRule>
    <cfRule type="cellIs" dxfId="414" priority="80" operator="equal">
      <formula>0</formula>
    </cfRule>
  </conditionalFormatting>
  <conditionalFormatting sqref="R6">
    <cfRule type="cellIs" dxfId="229" priority="65" operator="notEqual">
      <formula>0</formula>
    </cfRule>
    <cfRule type="cellIs" dxfId="228" priority="66" operator="equal">
      <formula>0</formula>
    </cfRule>
  </conditionalFormatting>
  <conditionalFormatting sqref="S6">
    <cfRule type="cellIs" dxfId="225" priority="63" operator="notEqual">
      <formula>0</formula>
    </cfRule>
    <cfRule type="cellIs" dxfId="224" priority="64" operator="equal">
      <formula>0</formula>
    </cfRule>
  </conditionalFormatting>
  <conditionalFormatting sqref="T9:T17">
    <cfRule type="cellIs" dxfId="221" priority="61" operator="notEqual">
      <formula>0</formula>
    </cfRule>
    <cfRule type="cellIs" dxfId="220" priority="62" operator="equal">
      <formula>0</formula>
    </cfRule>
  </conditionalFormatting>
  <conditionalFormatting sqref="U9:U17">
    <cfRule type="cellIs" dxfId="217" priority="59" operator="notEqual">
      <formula>0</formula>
    </cfRule>
    <cfRule type="cellIs" dxfId="216" priority="60" operator="equal">
      <formula>0</formula>
    </cfRule>
  </conditionalFormatting>
  <conditionalFormatting sqref="V6">
    <cfRule type="cellIs" dxfId="213" priority="57" operator="notEqual">
      <formula>0</formula>
    </cfRule>
    <cfRule type="cellIs" dxfId="212" priority="58" operator="equal">
      <formula>0</formula>
    </cfRule>
  </conditionalFormatting>
  <conditionalFormatting sqref="W6">
    <cfRule type="cellIs" dxfId="209" priority="55" operator="notEqual">
      <formula>0</formula>
    </cfRule>
    <cfRule type="cellIs" dxfId="208" priority="56" operator="equal">
      <formula>0</formula>
    </cfRule>
  </conditionalFormatting>
  <conditionalFormatting sqref="X7">
    <cfRule type="cellIs" dxfId="205" priority="53" operator="notEqual">
      <formula>0</formula>
    </cfRule>
    <cfRule type="cellIs" dxfId="204" priority="54" operator="equal">
      <formula>0</formula>
    </cfRule>
  </conditionalFormatting>
  <conditionalFormatting sqref="Y7">
    <cfRule type="cellIs" dxfId="201" priority="51" operator="notEqual">
      <formula>0</formula>
    </cfRule>
    <cfRule type="cellIs" dxfId="200" priority="52" operator="equal">
      <formula>0</formula>
    </cfRule>
  </conditionalFormatting>
  <conditionalFormatting sqref="Z6">
    <cfRule type="cellIs" dxfId="197" priority="49" operator="notEqual">
      <formula>0</formula>
    </cfRule>
    <cfRule type="cellIs" dxfId="196" priority="50" operator="equal">
      <formula>0</formula>
    </cfRule>
  </conditionalFormatting>
  <conditionalFormatting sqref="AA6">
    <cfRule type="cellIs" dxfId="193" priority="47" operator="notEqual">
      <formula>0</formula>
    </cfRule>
    <cfRule type="cellIs" dxfId="192" priority="48" operator="equal">
      <formula>0</formula>
    </cfRule>
  </conditionalFormatting>
  <conditionalFormatting sqref="AB7">
    <cfRule type="cellIs" dxfId="189" priority="45" operator="notEqual">
      <formula>0</formula>
    </cfRule>
    <cfRule type="cellIs" dxfId="188" priority="46" operator="equal">
      <formula>0</formula>
    </cfRule>
  </conditionalFormatting>
  <conditionalFormatting sqref="AC6">
    <cfRule type="cellIs" dxfId="185" priority="43" operator="notEqual">
      <formula>0</formula>
    </cfRule>
    <cfRule type="cellIs" dxfId="184" priority="44" operator="equal">
      <formula>0</formula>
    </cfRule>
  </conditionalFormatting>
  <conditionalFormatting sqref="R9:R21">
    <cfRule type="cellIs" dxfId="181" priority="41" operator="notEqual">
      <formula>0</formula>
    </cfRule>
    <cfRule type="cellIs" dxfId="180" priority="42" operator="equal">
      <formula>0</formula>
    </cfRule>
  </conditionalFormatting>
  <conditionalFormatting sqref="S9:S21">
    <cfRule type="cellIs" dxfId="177" priority="39" operator="notEqual">
      <formula>0</formula>
    </cfRule>
    <cfRule type="cellIs" dxfId="176" priority="40" operator="equal">
      <formula>0</formula>
    </cfRule>
  </conditionalFormatting>
  <conditionalFormatting sqref="V9:V17">
    <cfRule type="cellIs" dxfId="165" priority="37" operator="notEqual">
      <formula>0</formula>
    </cfRule>
    <cfRule type="cellIs" dxfId="164" priority="38" operator="equal">
      <formula>0</formula>
    </cfRule>
  </conditionalFormatting>
  <conditionalFormatting sqref="W9:W17">
    <cfRule type="cellIs" dxfId="161" priority="35" operator="notEqual">
      <formula>0</formula>
    </cfRule>
    <cfRule type="cellIs" dxfId="160" priority="36" operator="equal">
      <formula>0</formula>
    </cfRule>
  </conditionalFormatting>
  <conditionalFormatting sqref="X9:X17">
    <cfRule type="cellIs" dxfId="157" priority="33" operator="notEqual">
      <formula>0</formula>
    </cfRule>
    <cfRule type="cellIs" dxfId="156" priority="34" operator="equal">
      <formula>0</formula>
    </cfRule>
  </conditionalFormatting>
  <conditionalFormatting sqref="Y9:Y17">
    <cfRule type="cellIs" dxfId="153" priority="31" operator="notEqual">
      <formula>0</formula>
    </cfRule>
    <cfRule type="cellIs" dxfId="152" priority="32" operator="equal">
      <formula>0</formula>
    </cfRule>
  </conditionalFormatting>
  <conditionalFormatting sqref="Z9:Z17">
    <cfRule type="cellIs" dxfId="141" priority="29" operator="notEqual">
      <formula>0</formula>
    </cfRule>
    <cfRule type="cellIs" dxfId="140" priority="30" operator="equal">
      <formula>0</formula>
    </cfRule>
  </conditionalFormatting>
  <conditionalFormatting sqref="AA9:AA17">
    <cfRule type="cellIs" dxfId="137" priority="27" operator="notEqual">
      <formula>0</formula>
    </cfRule>
    <cfRule type="cellIs" dxfId="136" priority="28" operator="equal">
      <formula>0</formula>
    </cfRule>
  </conditionalFormatting>
  <conditionalFormatting sqref="AB9:AB17">
    <cfRule type="cellIs" dxfId="133" priority="25" operator="notEqual">
      <formula>0</formula>
    </cfRule>
    <cfRule type="cellIs" dxfId="132" priority="26" operator="equal">
      <formula>0</formula>
    </cfRule>
  </conditionalFormatting>
  <conditionalFormatting sqref="AC9:AC21">
    <cfRule type="cellIs" dxfId="129" priority="23" operator="notEqual">
      <formula>0</formula>
    </cfRule>
    <cfRule type="cellIs" dxfId="128" priority="24" operator="equal">
      <formula>0</formula>
    </cfRule>
  </conditionalFormatting>
  <conditionalFormatting sqref="V19">
    <cfRule type="cellIs" dxfId="117" priority="21" operator="notEqual">
      <formula>0</formula>
    </cfRule>
    <cfRule type="cellIs" dxfId="116" priority="22" operator="equal">
      <formula>0</formula>
    </cfRule>
  </conditionalFormatting>
  <conditionalFormatting sqref="W19">
    <cfRule type="cellIs" dxfId="113" priority="19" operator="notEqual">
      <formula>0</formula>
    </cfRule>
    <cfRule type="cellIs" dxfId="112" priority="20" operator="equal">
      <formula>0</formula>
    </cfRule>
  </conditionalFormatting>
  <conditionalFormatting sqref="AA19">
    <cfRule type="cellIs" dxfId="109" priority="17" operator="notEqual">
      <formula>0</formula>
    </cfRule>
    <cfRule type="cellIs" dxfId="108" priority="18" operator="equal">
      <formula>0</formula>
    </cfRule>
  </conditionalFormatting>
  <conditionalFormatting sqref="V20:AB21">
    <cfRule type="cellIs" dxfId="105" priority="15" operator="notEqual">
      <formula>0</formula>
    </cfRule>
    <cfRule type="cellIs" dxfId="104" priority="16" operator="equal">
      <formula>0</formula>
    </cfRule>
  </conditionalFormatting>
  <conditionalFormatting sqref="V7">
    <cfRule type="cellIs" dxfId="91" priority="11" operator="notEqual">
      <formula>0</formula>
    </cfRule>
    <cfRule type="cellIs" dxfId="90" priority="12" operator="equal">
      <formula>0</formula>
    </cfRule>
  </conditionalFormatting>
  <conditionalFormatting sqref="W7">
    <cfRule type="cellIs" dxfId="87" priority="9" operator="notEqual">
      <formula>0</formula>
    </cfRule>
    <cfRule type="cellIs" dxfId="86" priority="10" operator="equal">
      <formula>0</formula>
    </cfRule>
  </conditionalFormatting>
  <conditionalFormatting sqref="Z7">
    <cfRule type="cellIs" dxfId="83" priority="7" operator="notEqual">
      <formula>0</formula>
    </cfRule>
    <cfRule type="cellIs" dxfId="82" priority="8" operator="equal">
      <formula>0</formula>
    </cfRule>
  </conditionalFormatting>
  <conditionalFormatting sqref="AA7">
    <cfRule type="cellIs" dxfId="79" priority="5" operator="notEqual">
      <formula>0</formula>
    </cfRule>
    <cfRule type="cellIs" dxfId="78" priority="6" operator="equal">
      <formula>0</formula>
    </cfRule>
  </conditionalFormatting>
  <conditionalFormatting sqref="AC7">
    <cfRule type="cellIs" dxfId="75" priority="3" operator="notEqual">
      <formula>0</formula>
    </cfRule>
    <cfRule type="cellIs" dxfId="74" priority="4" operator="equal">
      <formula>0</formula>
    </cfRule>
  </conditionalFormatting>
  <conditionalFormatting sqref="V8:AC8">
    <cfRule type="cellIs" dxfId="71" priority="1" operator="notEqual">
      <formula>0</formula>
    </cfRule>
    <cfRule type="cellIs" dxfId="70" priority="2" operator="equal">
      <formula>0</formula>
    </cfRule>
  </conditionalFormatting>
  <dataValidations count="1">
    <dataValidation type="list" allowBlank="1" showInputMessage="1" showErrorMessage="1" sqref="R6:S6 V6:W6 Z6:AA6 AC6:AC8 R9:AC9 R10:S21 T10:AB17 AC10:AC21 V19:W19 V20:AB21 AA19 V7:AB8">
      <formula1>"Quoted,Not Quoted"</formula1>
    </dataValidation>
  </dataValidations>
  <pageMargins left="0.7" right="0.7" top="0.75" bottom="0.75" header="0.3" footer="0.3"/>
  <pageSetup paperSize="9" scale="4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2"/>
  <sheetViews>
    <sheetView zoomScaleNormal="100" workbookViewId="0">
      <selection activeCell="E82" sqref="E82:E84"/>
    </sheetView>
  </sheetViews>
  <sheetFormatPr defaultColWidth="9.140625" defaultRowHeight="15"/>
  <cols>
    <col min="1" max="1" width="8.28515625" customWidth="1"/>
    <col min="2" max="2" width="9.42578125" style="1" customWidth="1"/>
    <col min="3" max="3" width="7.28515625" bestFit="1" customWidth="1"/>
    <col min="4" max="4" width="24.140625" customWidth="1"/>
    <col min="5" max="5" width="29.140625" customWidth="1"/>
    <col min="6" max="8" width="15.140625" customWidth="1"/>
    <col min="9" max="9" width="22.7109375" bestFit="1" customWidth="1"/>
    <col min="10" max="10" width="16.85546875" bestFit="1" customWidth="1"/>
    <col min="12" max="12" width="31" customWidth="1"/>
  </cols>
  <sheetData>
    <row r="1" spans="2:16" ht="18.75" customHeight="1">
      <c r="B1"/>
      <c r="C1" s="366" t="s">
        <v>51</v>
      </c>
      <c r="D1" s="367"/>
      <c r="E1" s="367"/>
      <c r="F1" s="367"/>
      <c r="G1" s="367"/>
      <c r="H1" s="367"/>
      <c r="I1" s="368"/>
      <c r="N1" s="34"/>
      <c r="O1" s="34"/>
      <c r="P1" s="34"/>
    </row>
    <row r="2" spans="2:16" ht="18.75" customHeight="1">
      <c r="B2"/>
      <c r="C2" s="369"/>
      <c r="D2" s="370"/>
      <c r="E2" s="370"/>
      <c r="F2" s="370"/>
      <c r="G2" s="370"/>
      <c r="H2" s="370"/>
      <c r="I2" s="371"/>
      <c r="N2" s="34"/>
      <c r="O2" s="34"/>
      <c r="P2" s="34"/>
    </row>
    <row r="3" spans="2:16" ht="15" customHeight="1">
      <c r="B3"/>
      <c r="C3" s="372" t="s">
        <v>54</v>
      </c>
      <c r="D3" s="373"/>
      <c r="E3" s="374"/>
      <c r="F3" s="67"/>
      <c r="G3" s="375" t="s">
        <v>52</v>
      </c>
      <c r="H3" s="375"/>
      <c r="I3" s="68"/>
      <c r="N3" s="34"/>
      <c r="O3" s="34"/>
      <c r="P3" s="34"/>
    </row>
    <row r="4" spans="2:16">
      <c r="B4"/>
      <c r="C4" s="69"/>
      <c r="D4" s="21"/>
      <c r="E4" s="21"/>
      <c r="G4" s="70"/>
      <c r="H4" s="21"/>
      <c r="N4" s="34"/>
      <c r="O4" s="34"/>
      <c r="P4" s="34"/>
    </row>
    <row r="5" spans="2:16" ht="32.25" customHeight="1">
      <c r="B5"/>
      <c r="C5" s="187" t="s">
        <v>170</v>
      </c>
      <c r="D5" s="376" t="s">
        <v>53</v>
      </c>
      <c r="E5" s="346"/>
      <c r="F5" s="346"/>
      <c r="G5" s="346"/>
      <c r="H5" s="71">
        <v>7.4999999999999997E-2</v>
      </c>
      <c r="N5" s="34"/>
      <c r="O5" s="34"/>
      <c r="P5" s="34"/>
    </row>
    <row r="6" spans="2:16" ht="15" customHeight="1">
      <c r="B6"/>
      <c r="C6" s="187" t="s">
        <v>357</v>
      </c>
      <c r="D6" s="376" t="s">
        <v>55</v>
      </c>
      <c r="E6" s="346"/>
      <c r="F6" s="346"/>
      <c r="G6" s="346"/>
      <c r="H6" s="71">
        <v>7.4999999999999997E-2</v>
      </c>
      <c r="N6" s="34"/>
      <c r="O6" s="34"/>
      <c r="P6" s="34"/>
    </row>
    <row r="7" spans="2:16" s="243" customFormat="1" ht="15" customHeight="1">
      <c r="C7" s="187">
        <v>3</v>
      </c>
      <c r="D7" s="393" t="s">
        <v>421</v>
      </c>
      <c r="E7" s="393"/>
      <c r="F7" s="393"/>
      <c r="G7" s="393"/>
      <c r="H7" s="218">
        <v>7.4999999999999997E-2</v>
      </c>
      <c r="N7" s="34"/>
      <c r="O7" s="34"/>
      <c r="P7" s="34"/>
    </row>
    <row r="8" spans="2:16" ht="32.25" customHeight="1">
      <c r="B8"/>
      <c r="C8" s="244">
        <v>4</v>
      </c>
      <c r="D8" s="391" t="s">
        <v>464</v>
      </c>
      <c r="E8" s="392"/>
      <c r="F8" s="392"/>
      <c r="G8" s="392"/>
      <c r="H8" s="249">
        <v>7.4999999999999997E-2</v>
      </c>
      <c r="N8" s="34"/>
      <c r="O8" s="34"/>
      <c r="P8" s="34"/>
    </row>
    <row r="9" spans="2:16" ht="15" customHeight="1">
      <c r="B9" s="389" t="s">
        <v>56</v>
      </c>
      <c r="C9" s="390"/>
      <c r="N9" s="34"/>
      <c r="O9" s="34"/>
      <c r="P9" s="34"/>
    </row>
    <row r="10" spans="2:16" ht="15" customHeight="1">
      <c r="B10" s="386" t="s">
        <v>417</v>
      </c>
      <c r="C10" s="377" t="s">
        <v>59</v>
      </c>
      <c r="D10" s="378"/>
      <c r="E10" s="378"/>
      <c r="F10" s="378"/>
      <c r="G10" s="378"/>
      <c r="H10" s="378"/>
      <c r="I10" s="379"/>
      <c r="N10" s="34"/>
      <c r="O10" s="34"/>
      <c r="P10" s="34"/>
    </row>
    <row r="11" spans="2:16">
      <c r="B11" s="387"/>
      <c r="C11" s="383"/>
      <c r="D11" s="384"/>
      <c r="E11" s="384"/>
      <c r="F11" s="384"/>
      <c r="G11" s="384"/>
      <c r="H11" s="384"/>
      <c r="I11" s="385"/>
      <c r="N11" s="34"/>
      <c r="O11" s="34"/>
      <c r="P11" s="34"/>
    </row>
    <row r="12" spans="2:16">
      <c r="B12" s="386" t="s">
        <v>58</v>
      </c>
      <c r="C12" s="377" t="s">
        <v>179</v>
      </c>
      <c r="D12" s="378"/>
      <c r="E12" s="378"/>
      <c r="F12" s="378"/>
      <c r="G12" s="378"/>
      <c r="H12" s="378"/>
      <c r="I12" s="379"/>
      <c r="N12" s="34"/>
      <c r="O12" s="34"/>
      <c r="P12" s="34"/>
    </row>
    <row r="13" spans="2:16">
      <c r="B13" s="387"/>
      <c r="C13" s="380"/>
      <c r="D13" s="381"/>
      <c r="E13" s="381"/>
      <c r="F13" s="381"/>
      <c r="G13" s="381"/>
      <c r="H13" s="381"/>
      <c r="I13" s="382"/>
      <c r="N13" s="34"/>
      <c r="O13" s="34"/>
      <c r="P13" s="34"/>
    </row>
    <row r="14" spans="2:16">
      <c r="B14" s="388"/>
      <c r="C14" s="383"/>
      <c r="D14" s="384"/>
      <c r="E14" s="384"/>
      <c r="F14" s="384"/>
      <c r="G14" s="384"/>
      <c r="H14" s="384"/>
      <c r="I14" s="385"/>
      <c r="N14" s="34"/>
      <c r="O14" s="34"/>
      <c r="P14" s="34"/>
    </row>
    <row r="15" spans="2:16">
      <c r="B15" s="219" t="s">
        <v>418</v>
      </c>
      <c r="C15" s="376" t="s">
        <v>57</v>
      </c>
      <c r="D15" s="346"/>
      <c r="E15" s="346"/>
      <c r="F15" s="346"/>
      <c r="G15" s="346"/>
      <c r="H15" s="346"/>
      <c r="I15" s="346"/>
      <c r="N15" s="34"/>
      <c r="O15" s="34"/>
      <c r="P15" s="34"/>
    </row>
    <row r="16" spans="2:16">
      <c r="B16"/>
      <c r="N16" s="34"/>
      <c r="O16" s="34"/>
      <c r="P16" s="34"/>
    </row>
    <row r="17" spans="1:16">
      <c r="B17"/>
      <c r="C17" s="428" t="s">
        <v>130</v>
      </c>
      <c r="D17" s="429"/>
      <c r="E17" s="430"/>
      <c r="N17" s="34"/>
      <c r="O17" s="34"/>
      <c r="P17" s="34"/>
    </row>
    <row r="18" spans="1:16">
      <c r="B18" s="72" t="s">
        <v>129</v>
      </c>
      <c r="N18" s="34"/>
      <c r="O18" s="34"/>
      <c r="P18" s="34"/>
    </row>
    <row r="19" spans="1:16" ht="15" customHeight="1">
      <c r="B19" s="434" t="s">
        <v>445</v>
      </c>
      <c r="C19" s="435"/>
      <c r="D19" s="435"/>
      <c r="E19" s="435"/>
      <c r="F19" s="435"/>
      <c r="G19" s="435"/>
      <c r="H19" s="435"/>
      <c r="I19" s="435"/>
      <c r="J19" s="435"/>
      <c r="K19" s="435"/>
      <c r="L19" s="435"/>
      <c r="N19" s="34"/>
      <c r="O19" s="34"/>
      <c r="P19" s="34"/>
    </row>
    <row r="20" spans="1:16">
      <c r="B20" s="434"/>
      <c r="C20" s="435"/>
      <c r="D20" s="435"/>
      <c r="E20" s="435"/>
      <c r="F20" s="435"/>
      <c r="G20" s="435"/>
      <c r="H20" s="435"/>
      <c r="I20" s="435"/>
      <c r="J20" s="435"/>
      <c r="K20" s="435"/>
      <c r="L20" s="435"/>
      <c r="N20" s="34"/>
      <c r="O20" s="34"/>
      <c r="P20" s="34"/>
    </row>
    <row r="21" spans="1:16" ht="15.75" thickBot="1">
      <c r="B21" s="434"/>
      <c r="C21" s="435"/>
      <c r="D21" s="435"/>
      <c r="E21" s="435"/>
      <c r="F21" s="435"/>
      <c r="G21" s="435"/>
      <c r="H21" s="435"/>
      <c r="I21" s="435"/>
      <c r="J21" s="435"/>
      <c r="K21" s="435"/>
      <c r="L21" s="435"/>
      <c r="N21" s="34"/>
      <c r="O21" s="34"/>
      <c r="P21" s="34"/>
    </row>
    <row r="22" spans="1:16" ht="15.75" thickBot="1">
      <c r="B22" s="21"/>
      <c r="C22" s="21"/>
      <c r="D22" s="21"/>
      <c r="E22" s="21"/>
      <c r="F22" s="21"/>
      <c r="G22" s="21"/>
      <c r="H22" s="21"/>
      <c r="I22" s="21"/>
      <c r="L22" s="73" t="s">
        <v>245</v>
      </c>
      <c r="M22" s="74" t="str">
        <f>'A-3 I.A, I.B, I.C &amp; I.D'!$I$3</f>
        <v>Quoted</v>
      </c>
      <c r="N22" s="34"/>
      <c r="O22" s="34"/>
      <c r="P22" s="34"/>
    </row>
    <row r="23" spans="1:16" ht="15" customHeight="1">
      <c r="B23" s="413"/>
      <c r="C23" s="401" t="s">
        <v>60</v>
      </c>
      <c r="D23" s="402"/>
      <c r="E23" s="403"/>
      <c r="F23" s="401" t="s">
        <v>61</v>
      </c>
      <c r="G23" s="402"/>
      <c r="H23" s="403"/>
      <c r="I23" s="401" t="s">
        <v>62</v>
      </c>
      <c r="J23" s="402"/>
      <c r="K23" s="403"/>
      <c r="L23" s="411" t="s">
        <v>63</v>
      </c>
      <c r="N23" s="34"/>
      <c r="O23" s="34"/>
      <c r="P23" s="34"/>
    </row>
    <row r="24" spans="1:16">
      <c r="B24" s="414"/>
      <c r="C24" s="404"/>
      <c r="D24" s="405"/>
      <c r="E24" s="406"/>
      <c r="F24" s="404"/>
      <c r="G24" s="405"/>
      <c r="H24" s="406"/>
      <c r="I24" s="404"/>
      <c r="J24" s="405"/>
      <c r="K24" s="406"/>
      <c r="L24" s="412"/>
      <c r="N24" s="34"/>
      <c r="O24" s="34"/>
      <c r="P24" s="34"/>
    </row>
    <row r="25" spans="1:16" ht="15" customHeight="1">
      <c r="B25" s="15" t="s">
        <v>145</v>
      </c>
      <c r="C25" s="376" t="s">
        <v>247</v>
      </c>
      <c r="D25" s="408"/>
      <c r="E25" s="408"/>
      <c r="F25" s="409"/>
      <c r="G25" s="375"/>
      <c r="H25" s="410"/>
      <c r="I25" s="409"/>
      <c r="J25" s="375"/>
      <c r="K25" s="410"/>
      <c r="L25" s="75"/>
      <c r="N25" s="34"/>
      <c r="O25" s="34"/>
      <c r="P25" s="34"/>
    </row>
    <row r="26" spans="1:16" ht="15" customHeight="1">
      <c r="A26" s="34"/>
      <c r="B26" s="15" t="s">
        <v>135</v>
      </c>
      <c r="C26" s="407" t="s">
        <v>138</v>
      </c>
      <c r="D26" s="340"/>
      <c r="E26" s="340"/>
      <c r="F26" s="45" t="s">
        <v>476</v>
      </c>
      <c r="G26" s="45" t="s">
        <v>476</v>
      </c>
      <c r="H26" s="45" t="s">
        <v>476</v>
      </c>
      <c r="I26" s="45" t="s">
        <v>476</v>
      </c>
      <c r="J26" s="45" t="s">
        <v>476</v>
      </c>
      <c r="K26" s="45" t="s">
        <v>476</v>
      </c>
      <c r="L26" s="45" t="s">
        <v>476</v>
      </c>
      <c r="M26" s="34"/>
      <c r="N26" s="34"/>
      <c r="O26" s="34"/>
      <c r="P26" s="34"/>
    </row>
    <row r="27" spans="1:16" ht="15" customHeight="1">
      <c r="A27" s="34"/>
      <c r="B27" s="15" t="s">
        <v>136</v>
      </c>
      <c r="C27" s="407" t="s">
        <v>248</v>
      </c>
      <c r="D27" s="340"/>
      <c r="E27" s="340"/>
      <c r="F27" s="45" t="s">
        <v>476</v>
      </c>
      <c r="G27" s="45" t="s">
        <v>476</v>
      </c>
      <c r="H27" s="45" t="s">
        <v>476</v>
      </c>
      <c r="I27" s="45" t="s">
        <v>476</v>
      </c>
      <c r="J27" s="45" t="s">
        <v>476</v>
      </c>
      <c r="K27" s="45" t="s">
        <v>476</v>
      </c>
      <c r="L27" s="45" t="s">
        <v>476</v>
      </c>
      <c r="M27" s="34"/>
      <c r="N27" s="34"/>
      <c r="O27" s="34"/>
      <c r="P27" s="34"/>
    </row>
    <row r="28" spans="1:16" ht="15" customHeight="1">
      <c r="A28" s="34"/>
      <c r="B28" s="15" t="s">
        <v>141</v>
      </c>
      <c r="C28" s="376" t="s">
        <v>137</v>
      </c>
      <c r="D28" s="408"/>
      <c r="E28" s="408"/>
      <c r="F28" s="45" t="s">
        <v>476</v>
      </c>
      <c r="G28" s="45" t="s">
        <v>476</v>
      </c>
      <c r="H28" s="45" t="s">
        <v>476</v>
      </c>
      <c r="I28" s="45" t="s">
        <v>476</v>
      </c>
      <c r="J28" s="45" t="s">
        <v>476</v>
      </c>
      <c r="K28" s="45" t="s">
        <v>476</v>
      </c>
      <c r="L28" s="45" t="s">
        <v>476</v>
      </c>
      <c r="M28" s="34"/>
      <c r="N28" s="34"/>
      <c r="O28" s="34"/>
      <c r="P28" s="34"/>
    </row>
    <row r="29" spans="1:16" ht="48" customHeight="1">
      <c r="A29" s="34"/>
      <c r="B29" s="15" t="s">
        <v>142</v>
      </c>
      <c r="C29" s="421" t="s">
        <v>249</v>
      </c>
      <c r="D29" s="422"/>
      <c r="E29" s="423"/>
      <c r="F29" s="45" t="s">
        <v>476</v>
      </c>
      <c r="G29" s="45" t="s">
        <v>476</v>
      </c>
      <c r="H29" s="45" t="s">
        <v>476</v>
      </c>
      <c r="I29" s="45" t="s">
        <v>476</v>
      </c>
      <c r="J29" s="45" t="s">
        <v>476</v>
      </c>
      <c r="K29" s="45" t="s">
        <v>476</v>
      </c>
      <c r="L29" s="45" t="s">
        <v>476</v>
      </c>
      <c r="M29" s="34"/>
      <c r="N29" s="34"/>
      <c r="O29" s="34"/>
      <c r="P29" s="34"/>
    </row>
    <row r="30" spans="1:16" ht="15" customHeight="1">
      <c r="A30" s="34"/>
      <c r="B30" s="15" t="s">
        <v>450</v>
      </c>
      <c r="C30" s="424" t="s">
        <v>420</v>
      </c>
      <c r="D30" s="425"/>
      <c r="E30" s="426"/>
      <c r="F30" s="45" t="s">
        <v>476</v>
      </c>
      <c r="G30" s="45" t="s">
        <v>476</v>
      </c>
      <c r="H30" s="45" t="s">
        <v>476</v>
      </c>
      <c r="I30" s="45" t="s">
        <v>476</v>
      </c>
      <c r="J30" s="45" t="s">
        <v>476</v>
      </c>
      <c r="K30" s="45" t="s">
        <v>476</v>
      </c>
      <c r="L30" s="45" t="s">
        <v>476</v>
      </c>
      <c r="M30" s="34"/>
      <c r="N30" s="34"/>
      <c r="O30" s="34"/>
      <c r="P30" s="34"/>
    </row>
    <row r="31" spans="1:16" ht="15" customHeight="1">
      <c r="A31" s="34"/>
      <c r="B31" s="15" t="s">
        <v>451</v>
      </c>
      <c r="C31" s="407" t="s">
        <v>140</v>
      </c>
      <c r="D31" s="340"/>
      <c r="E31" s="340"/>
      <c r="F31" s="45" t="s">
        <v>476</v>
      </c>
      <c r="G31" s="45" t="s">
        <v>476</v>
      </c>
      <c r="H31" s="45" t="s">
        <v>476</v>
      </c>
      <c r="I31" s="45" t="s">
        <v>476</v>
      </c>
      <c r="J31" s="45" t="s">
        <v>476</v>
      </c>
      <c r="K31" s="45" t="s">
        <v>476</v>
      </c>
      <c r="L31" s="45" t="s">
        <v>476</v>
      </c>
      <c r="M31" s="34"/>
      <c r="N31" s="34"/>
      <c r="O31" s="34"/>
      <c r="P31" s="34"/>
    </row>
    <row r="32" spans="1:16" ht="15" customHeight="1">
      <c r="A32" s="34"/>
      <c r="B32" s="15" t="s">
        <v>143</v>
      </c>
      <c r="C32" s="407" t="s">
        <v>139</v>
      </c>
      <c r="D32" s="340"/>
      <c r="E32" s="340"/>
      <c r="F32" s="45" t="s">
        <v>476</v>
      </c>
      <c r="G32" s="45" t="s">
        <v>476</v>
      </c>
      <c r="H32" s="45" t="s">
        <v>476</v>
      </c>
      <c r="I32" s="45" t="s">
        <v>476</v>
      </c>
      <c r="J32" s="45" t="s">
        <v>476</v>
      </c>
      <c r="K32" s="45" t="s">
        <v>476</v>
      </c>
      <c r="L32" s="45" t="s">
        <v>476</v>
      </c>
      <c r="M32" s="34"/>
      <c r="N32" s="34"/>
      <c r="O32" s="34"/>
      <c r="P32" s="34"/>
    </row>
    <row r="33" spans="1:16" ht="15" customHeight="1">
      <c r="A33" s="34"/>
      <c r="B33" s="15" t="s">
        <v>452</v>
      </c>
      <c r="C33" s="421" t="s">
        <v>257</v>
      </c>
      <c r="D33" s="422"/>
      <c r="E33" s="423"/>
      <c r="F33" s="45" t="s">
        <v>476</v>
      </c>
      <c r="G33" s="45" t="s">
        <v>476</v>
      </c>
      <c r="H33" s="45" t="s">
        <v>476</v>
      </c>
      <c r="I33" s="45" t="s">
        <v>476</v>
      </c>
      <c r="J33" s="45" t="s">
        <v>476</v>
      </c>
      <c r="K33" s="45" t="s">
        <v>476</v>
      </c>
      <c r="L33" s="45" t="s">
        <v>476</v>
      </c>
      <c r="M33" s="34"/>
      <c r="N33" s="34"/>
      <c r="O33" s="34"/>
      <c r="P33" s="34"/>
    </row>
    <row r="34" spans="1:16" ht="60" customHeight="1">
      <c r="A34" s="34"/>
      <c r="B34" s="15" t="s">
        <v>259</v>
      </c>
      <c r="C34" s="421" t="s">
        <v>144</v>
      </c>
      <c r="D34" s="422"/>
      <c r="E34" s="423"/>
      <c r="F34" s="45" t="s">
        <v>476</v>
      </c>
      <c r="G34" s="45" t="s">
        <v>476</v>
      </c>
      <c r="H34" s="45" t="s">
        <v>476</v>
      </c>
      <c r="I34" s="45" t="s">
        <v>476</v>
      </c>
      <c r="J34" s="45" t="s">
        <v>476</v>
      </c>
      <c r="K34" s="45" t="s">
        <v>476</v>
      </c>
      <c r="L34" s="45" t="s">
        <v>476</v>
      </c>
      <c r="M34" s="34"/>
      <c r="N34" s="34"/>
      <c r="O34" s="34"/>
      <c r="P34" s="34"/>
    </row>
    <row r="35" spans="1:16" ht="16.5" customHeight="1">
      <c r="A35" s="34"/>
      <c r="B35" s="76"/>
      <c r="C35" s="415" t="s">
        <v>258</v>
      </c>
      <c r="D35" s="416"/>
      <c r="E35" s="417"/>
      <c r="F35" s="418"/>
      <c r="G35" s="419"/>
      <c r="H35" s="420"/>
      <c r="I35" s="418"/>
      <c r="J35" s="419"/>
      <c r="K35" s="420"/>
      <c r="L35" s="45" t="s">
        <v>476</v>
      </c>
      <c r="M35" s="34"/>
      <c r="N35" s="34"/>
      <c r="O35" s="34"/>
      <c r="P35" s="34"/>
    </row>
    <row r="36" spans="1:16">
      <c r="A36" s="34"/>
      <c r="B36" s="34"/>
      <c r="M36" s="34"/>
      <c r="N36" s="34"/>
      <c r="O36" s="34"/>
      <c r="P36" s="34"/>
    </row>
    <row r="37" spans="1:16" ht="15" customHeight="1">
      <c r="A37" s="34"/>
      <c r="B37" s="389" t="s">
        <v>146</v>
      </c>
      <c r="C37" s="390"/>
      <c r="D37" s="381"/>
      <c r="P37" s="34"/>
    </row>
    <row r="38" spans="1:16" ht="15" customHeight="1">
      <c r="A38" s="34"/>
      <c r="B38" s="77"/>
      <c r="C38" s="78"/>
      <c r="D38" s="21"/>
      <c r="P38" s="34"/>
    </row>
    <row r="39" spans="1:16" ht="15" customHeight="1">
      <c r="A39" s="34"/>
      <c r="B39" s="15">
        <v>1</v>
      </c>
      <c r="C39" s="346" t="s">
        <v>147</v>
      </c>
      <c r="D39" s="346"/>
      <c r="E39" s="346"/>
      <c r="F39" s="346"/>
      <c r="G39" s="346"/>
      <c r="H39" s="346"/>
      <c r="I39" s="346"/>
      <c r="J39" s="346"/>
      <c r="K39" s="346"/>
      <c r="L39" s="346"/>
      <c r="M39" s="346"/>
      <c r="N39" s="346"/>
      <c r="O39" s="346"/>
      <c r="P39" s="34"/>
    </row>
    <row r="40" spans="1:16" ht="15" customHeight="1">
      <c r="A40" s="34"/>
      <c r="B40" s="431">
        <v>2</v>
      </c>
      <c r="C40" s="346" t="s">
        <v>148</v>
      </c>
      <c r="D40" s="346"/>
      <c r="E40" s="346"/>
      <c r="F40" s="346"/>
      <c r="G40" s="346"/>
      <c r="H40" s="346"/>
      <c r="I40" s="346"/>
      <c r="J40" s="346"/>
      <c r="K40" s="346"/>
      <c r="L40" s="346"/>
      <c r="M40" s="346"/>
      <c r="N40" s="346"/>
      <c r="O40" s="346"/>
      <c r="P40" s="34"/>
    </row>
    <row r="41" spans="1:16">
      <c r="A41" s="34"/>
      <c r="B41" s="431"/>
      <c r="C41" s="346"/>
      <c r="D41" s="346"/>
      <c r="E41" s="346"/>
      <c r="F41" s="346"/>
      <c r="G41" s="346"/>
      <c r="H41" s="346"/>
      <c r="I41" s="346"/>
      <c r="J41" s="346"/>
      <c r="K41" s="346"/>
      <c r="L41" s="346"/>
      <c r="M41" s="346"/>
      <c r="N41" s="346"/>
      <c r="O41" s="346"/>
      <c r="P41" s="34"/>
    </row>
    <row r="42" spans="1:16">
      <c r="A42" s="34"/>
      <c r="B42" s="431"/>
      <c r="C42" s="376" t="s">
        <v>131</v>
      </c>
      <c r="D42" s="346"/>
      <c r="E42" s="346"/>
      <c r="F42" s="346"/>
      <c r="G42" s="346"/>
      <c r="H42" s="346"/>
      <c r="I42" s="346"/>
      <c r="J42" s="346"/>
      <c r="K42" s="346"/>
      <c r="L42" s="346"/>
      <c r="M42" s="346"/>
      <c r="N42" s="346"/>
      <c r="O42" s="346"/>
      <c r="P42" s="34"/>
    </row>
    <row r="43" spans="1:16">
      <c r="A43" s="34"/>
      <c r="B43" s="431"/>
      <c r="C43" s="346"/>
      <c r="D43" s="346"/>
      <c r="E43" s="346"/>
      <c r="F43" s="346"/>
      <c r="G43" s="346"/>
      <c r="H43" s="346"/>
      <c r="I43" s="346"/>
      <c r="J43" s="346"/>
      <c r="K43" s="346"/>
      <c r="L43" s="346"/>
      <c r="M43" s="346"/>
      <c r="N43" s="346"/>
      <c r="O43" s="346"/>
      <c r="P43" s="34"/>
    </row>
    <row r="44" spans="1:16">
      <c r="A44" s="34"/>
      <c r="B44" s="431"/>
      <c r="C44" s="346"/>
      <c r="D44" s="346"/>
      <c r="E44" s="346"/>
      <c r="F44" s="346"/>
      <c r="G44" s="346"/>
      <c r="H44" s="346"/>
      <c r="I44" s="346"/>
      <c r="J44" s="346"/>
      <c r="K44" s="346"/>
      <c r="L44" s="346"/>
      <c r="M44" s="346"/>
      <c r="N44" s="346"/>
      <c r="O44" s="346"/>
      <c r="P44" s="34"/>
    </row>
    <row r="45" spans="1:16">
      <c r="A45" s="34"/>
      <c r="B45" s="431"/>
      <c r="C45" s="376" t="s">
        <v>65</v>
      </c>
      <c r="D45" s="346"/>
      <c r="E45" s="346"/>
      <c r="F45" s="346"/>
      <c r="G45" s="346"/>
      <c r="H45" s="346"/>
      <c r="I45" s="346"/>
      <c r="J45" s="346"/>
      <c r="K45" s="346"/>
      <c r="L45" s="346"/>
      <c r="M45" s="346"/>
      <c r="N45" s="346"/>
      <c r="O45" s="346"/>
      <c r="P45" s="34"/>
    </row>
    <row r="46" spans="1:16">
      <c r="A46" s="34"/>
      <c r="B46" s="15">
        <v>3</v>
      </c>
      <c r="C46" s="376" t="s">
        <v>149</v>
      </c>
      <c r="D46" s="346"/>
      <c r="E46" s="346"/>
      <c r="F46" s="346"/>
      <c r="G46" s="346"/>
      <c r="H46" s="346"/>
      <c r="I46" s="346"/>
      <c r="J46" s="346"/>
      <c r="K46" s="346"/>
      <c r="L46" s="346"/>
      <c r="M46" s="346"/>
      <c r="N46" s="346"/>
      <c r="O46" s="346"/>
      <c r="P46" s="34"/>
    </row>
    <row r="47" spans="1:16" ht="15" customHeight="1">
      <c r="A47" s="34"/>
      <c r="B47" s="15">
        <v>4</v>
      </c>
      <c r="C47" s="432" t="s">
        <v>250</v>
      </c>
      <c r="D47" s="433"/>
      <c r="E47" s="433"/>
      <c r="F47" s="433"/>
      <c r="G47" s="433"/>
      <c r="H47" s="433"/>
      <c r="I47" s="433"/>
      <c r="J47" s="433"/>
      <c r="K47" s="433"/>
      <c r="L47" s="433"/>
      <c r="M47" s="433"/>
      <c r="N47" s="433"/>
      <c r="O47" s="433"/>
      <c r="P47" s="34"/>
    </row>
    <row r="48" spans="1:16">
      <c r="A48" s="34"/>
      <c r="B48" s="15">
        <v>5</v>
      </c>
      <c r="C48" s="376" t="s">
        <v>150</v>
      </c>
      <c r="D48" s="346"/>
      <c r="E48" s="346"/>
      <c r="F48" s="346"/>
      <c r="G48" s="346"/>
      <c r="H48" s="346"/>
      <c r="I48" s="346"/>
      <c r="J48" s="346"/>
      <c r="K48" s="346"/>
      <c r="L48" s="346"/>
      <c r="M48" s="346"/>
      <c r="N48" s="346"/>
      <c r="O48" s="346"/>
      <c r="P48" s="34"/>
    </row>
    <row r="49" spans="1:16">
      <c r="A49" s="34"/>
      <c r="B49" s="15">
        <v>6</v>
      </c>
      <c r="C49" s="376" t="s">
        <v>151</v>
      </c>
      <c r="D49" s="346"/>
      <c r="E49" s="346"/>
      <c r="F49" s="346"/>
      <c r="G49" s="346"/>
      <c r="H49" s="346"/>
      <c r="I49" s="346"/>
      <c r="J49" s="346"/>
      <c r="K49" s="346"/>
      <c r="L49" s="346"/>
      <c r="M49" s="346"/>
      <c r="N49" s="346"/>
      <c r="O49" s="346"/>
      <c r="P49" s="34"/>
    </row>
    <row r="50" spans="1:16">
      <c r="A50" s="34"/>
      <c r="C50" s="165"/>
      <c r="P50" s="34"/>
    </row>
    <row r="51" spans="1:16">
      <c r="A51" s="34"/>
      <c r="B51" s="36"/>
      <c r="C51" s="34"/>
      <c r="D51" s="34"/>
      <c r="E51" s="34"/>
      <c r="F51" s="34"/>
      <c r="G51" s="34"/>
      <c r="H51" s="34"/>
      <c r="I51" s="34"/>
      <c r="J51" s="34"/>
      <c r="K51" s="34"/>
      <c r="L51" s="34"/>
      <c r="M51" s="34"/>
      <c r="N51" s="34"/>
      <c r="O51" s="34"/>
      <c r="P51" s="34"/>
    </row>
    <row r="52" spans="1:16">
      <c r="A52" s="34"/>
      <c r="B52" s="427" t="s">
        <v>446</v>
      </c>
      <c r="C52" s="381"/>
      <c r="D52" s="381"/>
      <c r="E52" s="381"/>
      <c r="F52" s="381"/>
      <c r="G52" s="381"/>
      <c r="P52" s="34"/>
    </row>
    <row r="53" spans="1:16">
      <c r="A53" s="34"/>
      <c r="B53" s="79"/>
      <c r="P53" s="34"/>
    </row>
    <row r="54" spans="1:16">
      <c r="A54" s="34"/>
      <c r="B54" s="376" t="s">
        <v>447</v>
      </c>
      <c r="C54" s="346"/>
      <c r="D54" s="346"/>
      <c r="E54" s="346"/>
      <c r="F54" s="346"/>
      <c r="G54" s="346"/>
      <c r="H54" s="346"/>
      <c r="I54" s="346"/>
      <c r="J54" s="346"/>
      <c r="K54" s="346"/>
      <c r="L54" s="346"/>
      <c r="M54" s="346"/>
      <c r="N54" s="346"/>
      <c r="O54" s="346"/>
      <c r="P54" s="34"/>
    </row>
    <row r="55" spans="1:16">
      <c r="A55" s="34"/>
      <c r="B55" s="346"/>
      <c r="C55" s="346"/>
      <c r="D55" s="346"/>
      <c r="E55" s="346"/>
      <c r="F55" s="346"/>
      <c r="G55" s="346"/>
      <c r="H55" s="346"/>
      <c r="I55" s="346"/>
      <c r="J55" s="346"/>
      <c r="K55" s="346"/>
      <c r="L55" s="346"/>
      <c r="M55" s="346"/>
      <c r="N55" s="346"/>
      <c r="O55" s="346"/>
      <c r="P55" s="34"/>
    </row>
    <row r="56" spans="1:16">
      <c r="A56" s="34"/>
      <c r="B56" s="346"/>
      <c r="C56" s="346"/>
      <c r="D56" s="346"/>
      <c r="E56" s="346"/>
      <c r="F56" s="346"/>
      <c r="G56" s="346"/>
      <c r="H56" s="346"/>
      <c r="I56" s="346"/>
      <c r="J56" s="346"/>
      <c r="K56" s="346"/>
      <c r="L56" s="346"/>
      <c r="M56" s="346"/>
      <c r="N56" s="346"/>
      <c r="O56" s="346"/>
      <c r="P56" s="34"/>
    </row>
    <row r="57" spans="1:16" ht="15.75" thickBot="1">
      <c r="A57" s="34"/>
      <c r="B57" s="21"/>
      <c r="C57" s="21"/>
      <c r="D57" s="21"/>
      <c r="E57" s="21"/>
      <c r="F57" s="21"/>
      <c r="G57" s="21"/>
      <c r="H57" s="21"/>
      <c r="I57" s="21"/>
      <c r="J57" s="21"/>
      <c r="K57" s="21"/>
      <c r="L57" s="21"/>
      <c r="M57" s="21"/>
      <c r="N57" s="21"/>
      <c r="O57" s="21"/>
      <c r="P57" s="34"/>
    </row>
    <row r="58" spans="1:16" ht="15" customHeight="1">
      <c r="A58" s="34"/>
      <c r="B58" s="398"/>
      <c r="C58" s="443" t="s">
        <v>132</v>
      </c>
      <c r="D58" s="444"/>
      <c r="E58" s="398" t="s">
        <v>153</v>
      </c>
      <c r="F58" s="398" t="s">
        <v>66</v>
      </c>
      <c r="G58" s="398" t="s">
        <v>152</v>
      </c>
      <c r="H58" s="398" t="s">
        <v>448</v>
      </c>
      <c r="P58" s="34"/>
    </row>
    <row r="59" spans="1:16" ht="24" customHeight="1">
      <c r="A59" s="34"/>
      <c r="B59" s="437"/>
      <c r="C59" s="445"/>
      <c r="D59" s="446"/>
      <c r="E59" s="437"/>
      <c r="F59" s="437"/>
      <c r="G59" s="437"/>
      <c r="H59" s="437"/>
      <c r="P59" s="34"/>
    </row>
    <row r="60" spans="1:16" ht="70.5" customHeight="1" thickBot="1">
      <c r="A60" s="34"/>
      <c r="B60" s="438"/>
      <c r="C60" s="447"/>
      <c r="D60" s="448"/>
      <c r="E60" s="438"/>
      <c r="F60" s="438"/>
      <c r="G60" s="438"/>
      <c r="H60" s="438"/>
      <c r="P60" s="34"/>
    </row>
    <row r="61" spans="1:16" ht="15.75" thickBot="1">
      <c r="A61" s="34"/>
      <c r="B61" s="80"/>
      <c r="C61" s="441">
        <v>1</v>
      </c>
      <c r="D61" s="442"/>
      <c r="E61" s="81">
        <v>2</v>
      </c>
      <c r="F61" s="81">
        <v>3</v>
      </c>
      <c r="G61" s="81">
        <v>4</v>
      </c>
      <c r="H61" s="81">
        <v>5</v>
      </c>
      <c r="I61" s="34"/>
      <c r="J61" s="34"/>
      <c r="K61" s="34"/>
      <c r="L61" s="34"/>
      <c r="M61" s="34"/>
      <c r="N61" s="34"/>
      <c r="O61" s="34"/>
      <c r="P61" s="34"/>
    </row>
    <row r="62" spans="1:16" ht="36.75" customHeight="1" thickBot="1">
      <c r="A62" s="34"/>
      <c r="B62" s="82">
        <v>1</v>
      </c>
      <c r="C62" s="439" t="s">
        <v>154</v>
      </c>
      <c r="D62" s="440"/>
      <c r="E62" s="83" t="s">
        <v>67</v>
      </c>
      <c r="F62" s="45" t="s">
        <v>476</v>
      </c>
      <c r="G62" s="45" t="s">
        <v>476</v>
      </c>
      <c r="H62" s="45" t="s">
        <v>476</v>
      </c>
      <c r="I62" s="34"/>
      <c r="J62" s="34"/>
      <c r="K62" s="34"/>
      <c r="L62" s="34"/>
      <c r="M62" s="34"/>
      <c r="N62" s="34"/>
      <c r="O62" s="34"/>
      <c r="P62" s="34"/>
    </row>
    <row r="63" spans="1:16" ht="31.5" customHeight="1" thickBot="1">
      <c r="A63" s="34"/>
      <c r="B63" s="82">
        <v>2</v>
      </c>
      <c r="C63" s="439" t="s">
        <v>155</v>
      </c>
      <c r="D63" s="440"/>
      <c r="E63" s="83" t="s">
        <v>68</v>
      </c>
      <c r="F63" s="45" t="s">
        <v>476</v>
      </c>
      <c r="G63" s="45" t="s">
        <v>476</v>
      </c>
      <c r="H63" s="45" t="s">
        <v>476</v>
      </c>
      <c r="I63" s="34"/>
      <c r="J63" s="34"/>
      <c r="K63" s="34"/>
      <c r="L63" s="34"/>
      <c r="M63" s="34"/>
      <c r="N63" s="34"/>
      <c r="O63" s="34"/>
      <c r="P63" s="34"/>
    </row>
    <row r="64" spans="1:16" ht="15.75" thickBot="1">
      <c r="A64" s="34"/>
      <c r="B64" s="84">
        <v>3</v>
      </c>
      <c r="C64" s="439" t="s">
        <v>156</v>
      </c>
      <c r="D64" s="440"/>
      <c r="E64" s="83">
        <v>3.4</v>
      </c>
      <c r="F64" s="45" t="s">
        <v>476</v>
      </c>
      <c r="G64" s="45" t="s">
        <v>476</v>
      </c>
      <c r="H64" s="45" t="s">
        <v>476</v>
      </c>
      <c r="I64" s="34"/>
      <c r="J64" s="34"/>
      <c r="K64" s="34"/>
      <c r="L64" s="34"/>
      <c r="M64" s="34"/>
      <c r="N64" s="34"/>
      <c r="O64" s="34"/>
      <c r="P64" s="34"/>
    </row>
    <row r="65" spans="1:16">
      <c r="A65" s="34"/>
      <c r="B65" s="62"/>
      <c r="C65" s="34"/>
      <c r="D65" s="34"/>
      <c r="E65" s="34"/>
      <c r="F65" s="34"/>
      <c r="G65" s="34"/>
      <c r="H65" s="34"/>
      <c r="I65" s="34"/>
      <c r="J65" s="34"/>
      <c r="K65" s="34"/>
      <c r="L65" s="34"/>
      <c r="M65" s="34"/>
      <c r="N65" s="34"/>
      <c r="O65" s="34"/>
      <c r="P65" s="34"/>
    </row>
    <row r="66" spans="1:16">
      <c r="A66" s="34"/>
      <c r="B66" s="436" t="s">
        <v>163</v>
      </c>
      <c r="C66" s="381"/>
      <c r="P66" s="34"/>
    </row>
    <row r="67" spans="1:16">
      <c r="A67" s="34"/>
      <c r="B67" s="85"/>
      <c r="C67" s="21"/>
      <c r="P67" s="34"/>
    </row>
    <row r="68" spans="1:16">
      <c r="A68" s="34"/>
      <c r="B68" s="15">
        <v>1</v>
      </c>
      <c r="C68" s="400" t="s">
        <v>157</v>
      </c>
      <c r="D68" s="346"/>
      <c r="E68" s="346"/>
      <c r="F68" s="346"/>
      <c r="G68" s="346"/>
      <c r="H68" s="346"/>
      <c r="I68" s="346"/>
      <c r="J68" s="346"/>
      <c r="K68" s="346"/>
      <c r="L68" s="346"/>
      <c r="M68" s="346"/>
      <c r="N68" s="346"/>
      <c r="O68" s="346"/>
      <c r="P68" s="34"/>
    </row>
    <row r="69" spans="1:16" ht="15" customHeight="1">
      <c r="A69" s="34"/>
      <c r="B69" s="15">
        <v>2</v>
      </c>
      <c r="C69" s="455" t="s">
        <v>449</v>
      </c>
      <c r="D69" s="433"/>
      <c r="E69" s="433"/>
      <c r="F69" s="433"/>
      <c r="G69" s="433"/>
      <c r="H69" s="433"/>
      <c r="I69" s="433"/>
      <c r="J69" s="433"/>
      <c r="K69" s="433"/>
      <c r="L69" s="433"/>
      <c r="M69" s="433"/>
      <c r="N69" s="433"/>
      <c r="O69" s="433"/>
      <c r="P69" s="34"/>
    </row>
    <row r="70" spans="1:16" ht="15" customHeight="1">
      <c r="A70" s="34"/>
      <c r="B70" s="15">
        <v>3</v>
      </c>
      <c r="C70" s="400" t="s">
        <v>158</v>
      </c>
      <c r="D70" s="346"/>
      <c r="E70" s="346"/>
      <c r="F70" s="346"/>
      <c r="G70" s="346"/>
      <c r="H70" s="346"/>
      <c r="I70" s="346"/>
      <c r="J70" s="346"/>
      <c r="K70" s="346"/>
      <c r="L70" s="346"/>
      <c r="M70" s="346"/>
      <c r="N70" s="346"/>
      <c r="O70" s="346"/>
      <c r="P70" s="34"/>
    </row>
    <row r="71" spans="1:16" ht="15" customHeight="1">
      <c r="A71" s="34"/>
      <c r="B71" s="15">
        <v>4</v>
      </c>
      <c r="C71" s="400" t="s">
        <v>159</v>
      </c>
      <c r="D71" s="346"/>
      <c r="E71" s="346"/>
      <c r="F71" s="346"/>
      <c r="G71" s="346"/>
      <c r="H71" s="346"/>
      <c r="I71" s="346"/>
      <c r="J71" s="346"/>
      <c r="K71" s="346"/>
      <c r="L71" s="346"/>
      <c r="M71" s="346"/>
      <c r="N71" s="346"/>
      <c r="O71" s="346"/>
      <c r="P71" s="34"/>
    </row>
    <row r="72" spans="1:16">
      <c r="A72" s="34"/>
      <c r="B72" s="15"/>
      <c r="C72" s="346"/>
      <c r="D72" s="346"/>
      <c r="E72" s="346"/>
      <c r="F72" s="346"/>
      <c r="G72" s="346"/>
      <c r="H72" s="346"/>
      <c r="I72" s="346"/>
      <c r="J72" s="346"/>
      <c r="K72" s="346"/>
      <c r="L72" s="346"/>
      <c r="M72" s="346"/>
      <c r="N72" s="346"/>
      <c r="O72" s="346"/>
      <c r="P72" s="34"/>
    </row>
    <row r="73" spans="1:16" ht="15" customHeight="1">
      <c r="A73" s="34"/>
      <c r="B73" s="15">
        <v>5</v>
      </c>
      <c r="C73" s="400" t="s">
        <v>160</v>
      </c>
      <c r="D73" s="346"/>
      <c r="E73" s="346"/>
      <c r="F73" s="346"/>
      <c r="G73" s="346"/>
      <c r="H73" s="346"/>
      <c r="I73" s="346"/>
      <c r="J73" s="346"/>
      <c r="K73" s="346"/>
      <c r="L73" s="346"/>
      <c r="M73" s="346"/>
      <c r="N73" s="346"/>
      <c r="O73" s="346"/>
      <c r="P73" s="34"/>
    </row>
    <row r="74" spans="1:16" ht="15" customHeight="1">
      <c r="A74" s="34"/>
      <c r="B74" s="15">
        <v>6</v>
      </c>
      <c r="C74" s="400" t="s">
        <v>161</v>
      </c>
      <c r="D74" s="346"/>
      <c r="E74" s="346"/>
      <c r="F74" s="346"/>
      <c r="G74" s="346"/>
      <c r="H74" s="346"/>
      <c r="I74" s="346"/>
      <c r="J74" s="346"/>
      <c r="K74" s="346"/>
      <c r="L74" s="346"/>
      <c r="M74" s="346"/>
      <c r="N74" s="346"/>
      <c r="O74" s="346"/>
      <c r="P74" s="34"/>
    </row>
    <row r="75" spans="1:16">
      <c r="A75" s="34"/>
      <c r="B75"/>
      <c r="C75" s="79"/>
      <c r="P75" s="34"/>
    </row>
    <row r="76" spans="1:16">
      <c r="A76" s="34"/>
      <c r="B76" s="53"/>
      <c r="C76" s="449" t="s">
        <v>164</v>
      </c>
      <c r="D76" s="450"/>
      <c r="E76" s="450"/>
      <c r="F76" s="450"/>
      <c r="G76" s="450"/>
      <c r="H76" s="450"/>
      <c r="I76" s="450"/>
      <c r="J76" s="450"/>
      <c r="K76" s="450"/>
      <c r="L76" s="450"/>
      <c r="M76" s="450"/>
      <c r="N76" s="450"/>
      <c r="O76" s="450"/>
      <c r="P76" s="34"/>
    </row>
    <row r="77" spans="1:16">
      <c r="A77" s="34"/>
      <c r="B77"/>
      <c r="C77" s="79"/>
      <c r="P77" s="34"/>
    </row>
    <row r="78" spans="1:16">
      <c r="A78" s="34"/>
      <c r="B78"/>
      <c r="C78" s="451" t="s">
        <v>69</v>
      </c>
      <c r="D78" s="381"/>
      <c r="E78" s="381"/>
      <c r="P78" s="34"/>
    </row>
    <row r="79" spans="1:16" ht="15.75" thickBot="1">
      <c r="A79" s="34"/>
      <c r="B79"/>
      <c r="C79" s="79"/>
      <c r="P79" s="34"/>
    </row>
    <row r="80" spans="1:16" ht="57.75" customHeight="1">
      <c r="A80" s="34"/>
      <c r="B80" s="34"/>
      <c r="C80" s="398" t="s">
        <v>33</v>
      </c>
      <c r="D80" s="398" t="s">
        <v>44</v>
      </c>
      <c r="E80" s="443" t="s">
        <v>70</v>
      </c>
      <c r="F80" s="86" t="s">
        <v>262</v>
      </c>
      <c r="G80" s="34"/>
      <c r="H80" s="34"/>
      <c r="I80" s="34"/>
      <c r="J80" s="34"/>
      <c r="K80" s="34"/>
      <c r="L80" s="34"/>
      <c r="M80" s="34"/>
      <c r="N80" s="34"/>
      <c r="O80" s="34"/>
      <c r="P80" s="34"/>
    </row>
    <row r="81" spans="1:16" ht="15.75" thickBot="1">
      <c r="A81" s="34"/>
      <c r="B81" s="34"/>
      <c r="C81" s="399"/>
      <c r="D81" s="399"/>
      <c r="E81" s="456"/>
      <c r="F81" s="63" t="str">
        <f>'A-3 I.A, I.B, I.C &amp; I.D'!I3</f>
        <v>Quoted</v>
      </c>
      <c r="G81" s="34"/>
      <c r="H81" s="34"/>
      <c r="I81" s="34"/>
      <c r="J81" s="34"/>
      <c r="K81" s="34"/>
      <c r="L81" s="34"/>
      <c r="M81" s="34"/>
      <c r="N81" s="34"/>
      <c r="O81" s="34"/>
      <c r="P81" s="34"/>
    </row>
    <row r="82" spans="1:16" ht="30" customHeight="1">
      <c r="A82" s="34"/>
      <c r="B82" s="34"/>
      <c r="C82" s="454">
        <v>1</v>
      </c>
      <c r="D82" s="452" t="s">
        <v>133</v>
      </c>
      <c r="E82" s="45" t="s">
        <v>476</v>
      </c>
      <c r="F82" s="34"/>
      <c r="G82" s="34"/>
      <c r="H82" s="34"/>
      <c r="I82" s="34"/>
      <c r="J82" s="34"/>
      <c r="K82" s="34"/>
      <c r="L82" s="34"/>
      <c r="M82" s="34"/>
      <c r="N82" s="34"/>
      <c r="O82" s="34"/>
      <c r="P82" s="34"/>
    </row>
    <row r="83" spans="1:16" ht="44.25" customHeight="1" thickBot="1">
      <c r="A83" s="34"/>
      <c r="B83" s="34"/>
      <c r="C83" s="438"/>
      <c r="D83" s="453"/>
      <c r="E83" s="45" t="s">
        <v>476</v>
      </c>
      <c r="F83" s="34"/>
      <c r="G83" s="34"/>
      <c r="H83" s="34"/>
      <c r="I83" s="34"/>
      <c r="J83" s="34"/>
      <c r="K83" s="34"/>
      <c r="L83" s="34"/>
      <c r="M83" s="34"/>
      <c r="N83" s="34"/>
      <c r="O83" s="34"/>
      <c r="P83" s="34"/>
    </row>
    <row r="84" spans="1:16" ht="75.75" thickBot="1">
      <c r="A84" s="34"/>
      <c r="B84" s="34"/>
      <c r="C84" s="87">
        <v>2</v>
      </c>
      <c r="D84" s="88" t="s">
        <v>134</v>
      </c>
      <c r="E84" s="45" t="s">
        <v>476</v>
      </c>
      <c r="F84" s="34"/>
      <c r="G84" s="34"/>
      <c r="H84" s="34"/>
      <c r="I84" s="34"/>
      <c r="J84" s="34"/>
      <c r="K84" s="34"/>
      <c r="L84" s="34"/>
      <c r="M84" s="34"/>
      <c r="N84" s="34"/>
      <c r="O84" s="34"/>
      <c r="P84" s="34"/>
    </row>
    <row r="85" spans="1:16">
      <c r="A85" s="34"/>
      <c r="B85" s="34"/>
      <c r="C85" s="64"/>
      <c r="D85" s="65"/>
      <c r="E85" s="64"/>
      <c r="F85" s="34"/>
      <c r="G85" s="34"/>
      <c r="H85" s="34"/>
      <c r="I85" s="34"/>
      <c r="J85" s="34"/>
      <c r="K85" s="34"/>
      <c r="L85" s="34"/>
      <c r="M85" s="34"/>
      <c r="N85" s="34"/>
      <c r="O85" s="34"/>
      <c r="P85" s="34"/>
    </row>
    <row r="86" spans="1:16">
      <c r="A86" s="34"/>
      <c r="B86" s="436" t="s">
        <v>162</v>
      </c>
      <c r="C86" s="381"/>
      <c r="P86" s="34"/>
    </row>
    <row r="87" spans="1:16">
      <c r="A87" s="34"/>
      <c r="C87" s="89"/>
      <c r="P87" s="34"/>
    </row>
    <row r="88" spans="1:16">
      <c r="A88" s="34"/>
      <c r="B88" s="15">
        <v>1</v>
      </c>
      <c r="C88" s="400" t="s">
        <v>165</v>
      </c>
      <c r="D88" s="346"/>
      <c r="E88" s="346"/>
      <c r="F88" s="346"/>
      <c r="G88" s="346"/>
      <c r="H88" s="346"/>
      <c r="I88" s="346"/>
      <c r="J88" s="346"/>
      <c r="K88" s="346"/>
      <c r="L88" s="346"/>
      <c r="M88" s="346"/>
      <c r="N88" s="346"/>
      <c r="O88" s="346"/>
      <c r="P88" s="34"/>
    </row>
    <row r="89" spans="1:16">
      <c r="A89" s="34"/>
      <c r="B89" s="466">
        <v>2</v>
      </c>
      <c r="C89" s="465" t="s">
        <v>166</v>
      </c>
      <c r="D89" s="378"/>
      <c r="E89" s="378"/>
      <c r="F89" s="378"/>
      <c r="G89" s="378"/>
      <c r="H89" s="378"/>
      <c r="I89" s="378"/>
      <c r="J89" s="378"/>
      <c r="K89" s="378"/>
      <c r="L89" s="378"/>
      <c r="M89" s="378"/>
      <c r="N89" s="378"/>
      <c r="O89" s="379"/>
      <c r="P89" s="34"/>
    </row>
    <row r="90" spans="1:16">
      <c r="A90" s="34"/>
      <c r="B90" s="467"/>
      <c r="C90" s="383"/>
      <c r="D90" s="384"/>
      <c r="E90" s="384"/>
      <c r="F90" s="384"/>
      <c r="G90" s="384"/>
      <c r="H90" s="384"/>
      <c r="I90" s="384"/>
      <c r="J90" s="384"/>
      <c r="K90" s="384"/>
      <c r="L90" s="384"/>
      <c r="M90" s="384"/>
      <c r="N90" s="384"/>
      <c r="O90" s="385"/>
      <c r="P90" s="34"/>
    </row>
    <row r="91" spans="1:16">
      <c r="A91" s="34"/>
      <c r="B91" s="466">
        <v>3</v>
      </c>
      <c r="C91" s="459" t="s">
        <v>419</v>
      </c>
      <c r="D91" s="460"/>
      <c r="E91" s="460"/>
      <c r="F91" s="460"/>
      <c r="G91" s="460"/>
      <c r="H91" s="460"/>
      <c r="I91" s="460"/>
      <c r="J91" s="460"/>
      <c r="K91" s="460"/>
      <c r="L91" s="460"/>
      <c r="M91" s="460"/>
      <c r="N91" s="460"/>
      <c r="O91" s="461"/>
      <c r="P91" s="34"/>
    </row>
    <row r="92" spans="1:16">
      <c r="A92" s="34"/>
      <c r="B92" s="467"/>
      <c r="C92" s="462"/>
      <c r="D92" s="463"/>
      <c r="E92" s="463"/>
      <c r="F92" s="463"/>
      <c r="G92" s="463"/>
      <c r="H92" s="463"/>
      <c r="I92" s="463"/>
      <c r="J92" s="463"/>
      <c r="K92" s="463"/>
      <c r="L92" s="463"/>
      <c r="M92" s="463"/>
      <c r="N92" s="463"/>
      <c r="O92" s="464"/>
      <c r="P92" s="34"/>
    </row>
    <row r="93" spans="1:16">
      <c r="A93" s="34"/>
      <c r="B93" s="15">
        <v>4</v>
      </c>
      <c r="C93" s="455" t="s">
        <v>167</v>
      </c>
      <c r="D93" s="433"/>
      <c r="E93" s="433"/>
      <c r="F93" s="433"/>
      <c r="G93" s="433"/>
      <c r="H93" s="433"/>
      <c r="I93" s="433"/>
      <c r="J93" s="433"/>
      <c r="K93" s="433"/>
      <c r="L93" s="433"/>
      <c r="M93" s="433"/>
      <c r="N93" s="433"/>
      <c r="O93" s="433"/>
      <c r="P93" s="34"/>
    </row>
    <row r="94" spans="1:16">
      <c r="A94" s="34"/>
      <c r="B94" s="431">
        <v>5</v>
      </c>
      <c r="C94" s="400" t="s">
        <v>168</v>
      </c>
      <c r="D94" s="346"/>
      <c r="E94" s="346"/>
      <c r="F94" s="346"/>
      <c r="G94" s="346"/>
      <c r="H94" s="346"/>
      <c r="I94" s="346"/>
      <c r="J94" s="346"/>
      <c r="K94" s="346"/>
      <c r="L94" s="346"/>
      <c r="M94" s="346"/>
      <c r="N94" s="346"/>
      <c r="O94" s="346"/>
      <c r="P94" s="34"/>
    </row>
    <row r="95" spans="1:16">
      <c r="A95" s="34"/>
      <c r="B95" s="431"/>
      <c r="C95" s="346"/>
      <c r="D95" s="346"/>
      <c r="E95" s="346"/>
      <c r="F95" s="346"/>
      <c r="G95" s="346"/>
      <c r="H95" s="346"/>
      <c r="I95" s="346"/>
      <c r="J95" s="346"/>
      <c r="K95" s="346"/>
      <c r="L95" s="346"/>
      <c r="M95" s="346"/>
      <c r="N95" s="346"/>
      <c r="O95" s="346"/>
      <c r="P95" s="34"/>
    </row>
    <row r="96" spans="1:16">
      <c r="A96" s="34"/>
      <c r="B96" s="431"/>
      <c r="C96" s="346"/>
      <c r="D96" s="346"/>
      <c r="E96" s="346"/>
      <c r="F96" s="346"/>
      <c r="G96" s="346"/>
      <c r="H96" s="346"/>
      <c r="I96" s="346"/>
      <c r="J96" s="346"/>
      <c r="K96" s="346"/>
      <c r="L96" s="346"/>
      <c r="M96" s="346"/>
      <c r="N96" s="346"/>
      <c r="O96" s="346"/>
      <c r="P96" s="34"/>
    </row>
    <row r="97" spans="1:16">
      <c r="A97" s="34"/>
      <c r="B97" s="90"/>
      <c r="C97" s="21"/>
      <c r="D97" s="21"/>
      <c r="E97" s="21"/>
      <c r="F97" s="21"/>
      <c r="G97" s="21"/>
      <c r="H97" s="21"/>
      <c r="I97" s="21"/>
      <c r="J97" s="21"/>
      <c r="K97" s="21"/>
      <c r="L97" s="21"/>
      <c r="M97" s="21"/>
      <c r="N97" s="21"/>
      <c r="O97" s="21"/>
      <c r="P97" s="34"/>
    </row>
    <row r="98" spans="1:16" s="20" customFormat="1">
      <c r="A98" s="66"/>
      <c r="B98" s="91"/>
      <c r="C98" s="92"/>
      <c r="D98" s="93"/>
      <c r="E98" s="93"/>
      <c r="F98" s="93"/>
      <c r="G98" s="93"/>
      <c r="H98" s="93"/>
      <c r="I98" s="93"/>
      <c r="J98" s="93"/>
      <c r="K98" s="93"/>
      <c r="L98" s="93"/>
      <c r="M98" s="93"/>
      <c r="N98" s="93"/>
      <c r="O98" s="94"/>
      <c r="P98" s="66"/>
    </row>
    <row r="99" spans="1:16" s="20" customFormat="1">
      <c r="A99" s="66"/>
      <c r="B99" s="23"/>
      <c r="C99" s="95"/>
      <c r="D99" s="93"/>
      <c r="E99" s="93"/>
      <c r="F99" s="93"/>
      <c r="G99" s="93"/>
      <c r="H99" s="93"/>
      <c r="I99" s="93"/>
      <c r="J99" s="93"/>
      <c r="K99" s="93"/>
      <c r="L99" s="93"/>
      <c r="M99" s="93"/>
      <c r="N99" s="93"/>
      <c r="O99" s="94"/>
      <c r="P99" s="66"/>
    </row>
    <row r="100" spans="1:16" s="20" customFormat="1" ht="17.25" customHeight="1">
      <c r="A100" s="66"/>
      <c r="B100" s="96" t="s">
        <v>198</v>
      </c>
      <c r="C100"/>
      <c r="D100"/>
      <c r="E100"/>
      <c r="F100"/>
      <c r="G100"/>
      <c r="H100" s="94"/>
      <c r="I100" s="94"/>
      <c r="J100" s="94"/>
      <c r="K100" s="94"/>
      <c r="L100" s="94"/>
      <c r="M100" s="94"/>
      <c r="N100" s="94"/>
      <c r="O100" s="94"/>
      <c r="P100" s="66"/>
    </row>
    <row r="101" spans="1:16" s="20" customFormat="1">
      <c r="A101" s="66"/>
      <c r="B101" s="97"/>
      <c r="C101"/>
      <c r="D101"/>
      <c r="E101"/>
      <c r="F101"/>
      <c r="G101"/>
      <c r="H101" s="94"/>
      <c r="I101" s="94"/>
      <c r="J101" s="94"/>
      <c r="K101" s="94"/>
      <c r="L101" s="94"/>
      <c r="M101" s="94"/>
      <c r="N101" s="94"/>
      <c r="O101" s="94"/>
      <c r="P101" s="66"/>
    </row>
    <row r="102" spans="1:16" s="23" customFormat="1">
      <c r="A102" s="30"/>
      <c r="B102" s="226"/>
      <c r="C102" s="238" t="s">
        <v>416</v>
      </c>
      <c r="E102" s="226"/>
      <c r="F102" s="226"/>
      <c r="G102" s="226"/>
      <c r="H102" s="226"/>
      <c r="I102" s="226"/>
      <c r="J102" s="226"/>
      <c r="K102" s="226"/>
      <c r="L102" s="226"/>
      <c r="M102" s="226"/>
      <c r="N102" s="226"/>
      <c r="O102" s="226"/>
      <c r="P102" s="30"/>
    </row>
    <row r="103" spans="1:16" s="23" customFormat="1">
      <c r="A103" s="30"/>
      <c r="B103" s="226"/>
      <c r="C103" s="239"/>
      <c r="E103" s="226"/>
      <c r="F103" s="226"/>
      <c r="G103" s="226"/>
      <c r="H103" s="226"/>
      <c r="I103" s="226"/>
      <c r="J103" s="226"/>
      <c r="K103" s="226"/>
      <c r="L103" s="226"/>
      <c r="M103" s="226"/>
      <c r="N103" s="226"/>
      <c r="O103" s="226"/>
      <c r="P103" s="30"/>
    </row>
    <row r="104" spans="1:16" s="23" customFormat="1" ht="39" customHeight="1">
      <c r="A104" s="30"/>
      <c r="B104" s="458" t="s">
        <v>199</v>
      </c>
      <c r="C104" s="458"/>
      <c r="D104" s="458" t="s">
        <v>200</v>
      </c>
      <c r="E104" s="458"/>
      <c r="F104" s="240"/>
      <c r="G104" s="240"/>
      <c r="H104" s="226"/>
      <c r="I104" s="226"/>
      <c r="J104" s="226"/>
      <c r="K104" s="226"/>
      <c r="L104" s="226"/>
      <c r="M104" s="226"/>
      <c r="N104" s="226"/>
      <c r="O104" s="226"/>
      <c r="P104" s="30"/>
    </row>
    <row r="105" spans="1:16" s="23" customFormat="1">
      <c r="A105" s="30"/>
      <c r="B105" s="457"/>
      <c r="C105" s="457"/>
      <c r="D105" s="458" t="s">
        <v>201</v>
      </c>
      <c r="E105" s="458"/>
      <c r="F105" s="241"/>
      <c r="G105" s="241"/>
      <c r="H105" s="226"/>
      <c r="I105" s="226"/>
      <c r="J105" s="226"/>
      <c r="K105" s="226"/>
      <c r="L105" s="226"/>
      <c r="M105" s="226"/>
      <c r="N105" s="226"/>
      <c r="O105" s="226"/>
      <c r="P105" s="30"/>
    </row>
    <row r="106" spans="1:16" s="23" customFormat="1" ht="86.25" customHeight="1">
      <c r="A106" s="30"/>
      <c r="B106" s="455" t="s">
        <v>456</v>
      </c>
      <c r="C106" s="455"/>
      <c r="D106" s="455" t="s">
        <v>202</v>
      </c>
      <c r="E106" s="455"/>
      <c r="F106" s="226"/>
      <c r="G106" s="226"/>
      <c r="H106" s="226"/>
      <c r="I106" s="226"/>
      <c r="J106" s="226"/>
      <c r="K106" s="226"/>
      <c r="L106" s="226"/>
      <c r="M106" s="226"/>
      <c r="N106" s="226"/>
      <c r="O106" s="226"/>
      <c r="P106" s="30"/>
    </row>
    <row r="107" spans="1:16" s="23" customFormat="1" ht="32.25" customHeight="1">
      <c r="A107" s="30"/>
      <c r="B107" s="455" t="s">
        <v>453</v>
      </c>
      <c r="C107" s="455"/>
      <c r="D107" s="455" t="s">
        <v>203</v>
      </c>
      <c r="E107" s="455"/>
      <c r="F107" s="226"/>
      <c r="G107" s="226"/>
      <c r="H107" s="226"/>
      <c r="I107" s="226"/>
      <c r="J107" s="226"/>
      <c r="K107" s="226"/>
      <c r="L107" s="226"/>
      <c r="M107" s="226"/>
      <c r="N107" s="226"/>
      <c r="O107" s="226"/>
      <c r="P107" s="30"/>
    </row>
    <row r="108" spans="1:16" s="23" customFormat="1" ht="36" customHeight="1">
      <c r="A108" s="30"/>
      <c r="B108" s="455" t="s">
        <v>454</v>
      </c>
      <c r="C108" s="455"/>
      <c r="D108" s="455" t="s">
        <v>204</v>
      </c>
      <c r="E108" s="455"/>
      <c r="F108" s="226"/>
      <c r="G108" s="226"/>
      <c r="H108" s="226"/>
      <c r="I108" s="226"/>
      <c r="J108" s="226"/>
      <c r="K108" s="226"/>
      <c r="L108" s="226"/>
      <c r="M108" s="226"/>
      <c r="N108" s="226"/>
      <c r="O108" s="226"/>
      <c r="P108" s="30"/>
    </row>
    <row r="109" spans="1:16" s="23" customFormat="1" ht="53.25" customHeight="1">
      <c r="A109" s="30"/>
      <c r="B109" s="455" t="s">
        <v>455</v>
      </c>
      <c r="C109" s="455"/>
      <c r="D109" s="455" t="s">
        <v>205</v>
      </c>
      <c r="E109" s="455"/>
      <c r="F109" s="226"/>
      <c r="G109" s="226"/>
      <c r="H109" s="226"/>
      <c r="I109" s="226"/>
      <c r="J109" s="226"/>
      <c r="K109" s="226"/>
      <c r="L109" s="226"/>
      <c r="M109" s="226"/>
      <c r="N109" s="226"/>
      <c r="O109" s="226"/>
      <c r="P109" s="30"/>
    </row>
    <row r="110" spans="1:16" s="23" customFormat="1" ht="75" customHeight="1">
      <c r="A110" s="30"/>
      <c r="B110" s="273" t="s">
        <v>459</v>
      </c>
      <c r="C110" s="273"/>
      <c r="D110" s="455" t="s">
        <v>206</v>
      </c>
      <c r="E110" s="455"/>
      <c r="F110" s="226"/>
      <c r="G110" s="226"/>
      <c r="H110" s="226"/>
      <c r="I110" s="226"/>
      <c r="J110" s="226"/>
      <c r="K110" s="226"/>
      <c r="L110" s="226"/>
      <c r="M110" s="226"/>
      <c r="N110" s="226"/>
      <c r="O110" s="226"/>
      <c r="P110" s="30"/>
    </row>
    <row r="111" spans="1:16" s="23" customFormat="1">
      <c r="A111" s="30"/>
      <c r="B111" s="457"/>
      <c r="C111" s="457"/>
      <c r="D111" s="455" t="s">
        <v>207</v>
      </c>
      <c r="E111" s="455"/>
      <c r="F111" s="226"/>
      <c r="G111" s="226"/>
      <c r="H111" s="226"/>
      <c r="I111" s="226"/>
      <c r="J111" s="226"/>
      <c r="K111" s="226"/>
      <c r="L111" s="226"/>
      <c r="M111" s="226"/>
      <c r="N111" s="226"/>
      <c r="O111" s="226"/>
      <c r="P111" s="30"/>
    </row>
    <row r="112" spans="1:16" s="23" customFormat="1">
      <c r="A112" s="30"/>
      <c r="B112" s="457"/>
      <c r="C112" s="457"/>
      <c r="D112" s="455" t="s">
        <v>208</v>
      </c>
      <c r="E112" s="455"/>
      <c r="F112" s="226"/>
      <c r="G112" s="226"/>
      <c r="H112" s="226"/>
      <c r="I112" s="226"/>
      <c r="J112" s="226"/>
      <c r="K112" s="226"/>
      <c r="L112" s="226"/>
      <c r="M112" s="226"/>
      <c r="N112" s="226"/>
      <c r="O112" s="226"/>
      <c r="P112" s="30"/>
    </row>
    <row r="113" spans="1:16" s="23" customFormat="1">
      <c r="A113" s="30"/>
      <c r="B113" s="457"/>
      <c r="C113" s="457"/>
      <c r="D113" s="455" t="s">
        <v>209</v>
      </c>
      <c r="E113" s="455"/>
      <c r="F113" s="226"/>
      <c r="G113" s="226"/>
      <c r="H113" s="226"/>
      <c r="I113" s="226"/>
      <c r="J113" s="226"/>
      <c r="K113" s="226"/>
      <c r="L113" s="226"/>
      <c r="M113" s="226"/>
      <c r="N113" s="226"/>
      <c r="O113" s="226"/>
      <c r="P113" s="30"/>
    </row>
    <row r="114" spans="1:16" s="23" customFormat="1">
      <c r="A114" s="30"/>
      <c r="B114" s="457"/>
      <c r="C114" s="457"/>
      <c r="D114" s="455" t="s">
        <v>210</v>
      </c>
      <c r="E114" s="455"/>
      <c r="F114" s="226"/>
      <c r="G114" s="226"/>
      <c r="H114" s="226"/>
      <c r="I114" s="226"/>
      <c r="J114" s="226"/>
      <c r="K114" s="226"/>
      <c r="L114" s="226"/>
      <c r="M114" s="226"/>
      <c r="N114" s="226"/>
      <c r="O114" s="226"/>
      <c r="P114" s="30"/>
    </row>
    <row r="115" spans="1:16" s="23" customFormat="1">
      <c r="A115" s="30"/>
      <c r="B115" s="457"/>
      <c r="C115" s="457"/>
      <c r="D115" s="455" t="s">
        <v>211</v>
      </c>
      <c r="E115" s="455"/>
      <c r="F115" s="226"/>
      <c r="G115" s="226"/>
      <c r="H115" s="226"/>
      <c r="I115" s="226"/>
      <c r="J115" s="226"/>
      <c r="K115" s="226"/>
      <c r="L115" s="226"/>
      <c r="M115" s="226"/>
      <c r="N115" s="226"/>
      <c r="O115" s="226"/>
      <c r="P115" s="30"/>
    </row>
    <row r="116" spans="1:16" s="23" customFormat="1">
      <c r="A116" s="30"/>
      <c r="B116" s="457"/>
      <c r="C116" s="457"/>
      <c r="D116" s="455" t="s">
        <v>212</v>
      </c>
      <c r="E116" s="455"/>
      <c r="F116" s="226"/>
      <c r="G116" s="226"/>
      <c r="H116" s="226"/>
      <c r="I116" s="226"/>
      <c r="J116" s="226"/>
      <c r="K116" s="226"/>
      <c r="L116" s="226"/>
      <c r="M116" s="226"/>
      <c r="N116" s="226"/>
      <c r="O116" s="226"/>
      <c r="P116" s="30"/>
    </row>
    <row r="117" spans="1:16" s="23" customFormat="1">
      <c r="A117" s="30"/>
      <c r="B117" s="457"/>
      <c r="C117" s="457"/>
      <c r="D117" s="455" t="s">
        <v>213</v>
      </c>
      <c r="E117" s="455"/>
      <c r="F117" s="226"/>
      <c r="G117" s="226"/>
      <c r="H117" s="226"/>
      <c r="I117" s="226"/>
      <c r="J117" s="226"/>
      <c r="K117" s="226"/>
      <c r="L117" s="226"/>
      <c r="M117" s="226"/>
      <c r="N117" s="226"/>
      <c r="O117" s="226"/>
      <c r="P117" s="30"/>
    </row>
    <row r="118" spans="1:16" s="20" customFormat="1">
      <c r="A118" s="66"/>
      <c r="B118" s="98"/>
      <c r="C118" s="98"/>
      <c r="D118" s="99"/>
      <c r="E118" s="99"/>
      <c r="F118" s="94"/>
      <c r="G118" s="94"/>
      <c r="H118" s="94"/>
      <c r="I118" s="94"/>
      <c r="J118" s="94"/>
      <c r="K118" s="94"/>
      <c r="L118" s="94"/>
      <c r="M118" s="94"/>
      <c r="N118" s="94"/>
      <c r="O118" s="94"/>
      <c r="P118" s="66"/>
    </row>
    <row r="119" spans="1:16">
      <c r="A119" s="34"/>
      <c r="B119"/>
      <c r="C119" s="436" t="s">
        <v>222</v>
      </c>
      <c r="D119" s="381"/>
      <c r="E119" s="381"/>
      <c r="P119" s="34"/>
    </row>
    <row r="120" spans="1:16">
      <c r="A120" s="34"/>
      <c r="B120" s="70"/>
      <c r="P120" s="34"/>
    </row>
    <row r="121" spans="1:16" ht="15" customHeight="1">
      <c r="A121" s="34"/>
      <c r="B121" s="409" t="s">
        <v>71</v>
      </c>
      <c r="C121" s="375"/>
      <c r="D121" s="375"/>
      <c r="E121" s="375"/>
      <c r="F121" s="375"/>
      <c r="G121" s="375"/>
      <c r="H121" s="375"/>
      <c r="I121" s="375"/>
      <c r="J121" s="375"/>
      <c r="K121" s="375"/>
      <c r="L121" s="375"/>
      <c r="M121" s="375"/>
      <c r="N121" s="375"/>
      <c r="O121" s="410"/>
      <c r="P121" s="34"/>
    </row>
    <row r="122" spans="1:16" ht="15" customHeight="1">
      <c r="A122" s="34"/>
      <c r="B122" s="100" t="s">
        <v>72</v>
      </c>
      <c r="P122" s="34"/>
    </row>
    <row r="123" spans="1:16" ht="15" customHeight="1">
      <c r="A123" s="34"/>
      <c r="B123" s="100"/>
      <c r="P123" s="34"/>
    </row>
    <row r="124" spans="1:16" ht="15" customHeight="1">
      <c r="A124" s="34"/>
      <c r="B124" s="15">
        <v>1</v>
      </c>
      <c r="C124" s="409" t="s">
        <v>169</v>
      </c>
      <c r="D124" s="375"/>
      <c r="E124" s="375"/>
      <c r="F124" s="375"/>
      <c r="G124" s="375"/>
      <c r="H124" s="375"/>
      <c r="I124" s="375"/>
      <c r="J124" s="375"/>
      <c r="K124" s="375"/>
      <c r="L124" s="375"/>
      <c r="M124" s="375"/>
      <c r="N124" s="375"/>
      <c r="O124" s="410"/>
      <c r="P124" s="34"/>
    </row>
    <row r="125" spans="1:16" ht="15" customHeight="1">
      <c r="A125" s="34"/>
      <c r="B125" s="79"/>
      <c r="P125" s="34"/>
    </row>
    <row r="126" spans="1:16" ht="15" customHeight="1">
      <c r="A126" s="34"/>
      <c r="B126" s="101"/>
      <c r="P126" s="34"/>
    </row>
    <row r="127" spans="1:16" ht="15" customHeight="1">
      <c r="A127" s="34"/>
      <c r="B127" s="488" t="s">
        <v>73</v>
      </c>
      <c r="C127" s="390"/>
      <c r="D127" s="390"/>
      <c r="E127" s="381"/>
      <c r="F127" s="381"/>
      <c r="P127" s="34"/>
    </row>
    <row r="128" spans="1:16" ht="15" customHeight="1">
      <c r="A128" s="34"/>
      <c r="B128"/>
      <c r="P128" s="34"/>
    </row>
    <row r="129" spans="1:16" ht="15" customHeight="1">
      <c r="A129" s="34"/>
      <c r="F129" s="102" t="s">
        <v>74</v>
      </c>
      <c r="P129" s="34"/>
    </row>
    <row r="130" spans="1:16">
      <c r="A130" s="34"/>
      <c r="P130" s="34"/>
    </row>
    <row r="131" spans="1:16" ht="15" customHeight="1">
      <c r="A131" s="34"/>
      <c r="B131" s="469" t="s">
        <v>75</v>
      </c>
      <c r="C131" s="381"/>
      <c r="D131" s="381"/>
      <c r="P131" s="34"/>
    </row>
    <row r="132" spans="1:16" ht="15" customHeight="1">
      <c r="A132" s="34"/>
      <c r="B132" s="12"/>
      <c r="P132" s="34"/>
    </row>
    <row r="133" spans="1:16" ht="15" customHeight="1" thickBot="1">
      <c r="A133" s="34"/>
      <c r="B133" s="12"/>
      <c r="P133" s="34"/>
    </row>
    <row r="134" spans="1:16" ht="15" customHeight="1" thickBot="1">
      <c r="A134" s="34"/>
      <c r="B134" s="394" t="s">
        <v>171</v>
      </c>
      <c r="C134" s="395"/>
      <c r="D134" s="396"/>
      <c r="E134" s="103" t="s">
        <v>76</v>
      </c>
      <c r="P134" s="34"/>
    </row>
    <row r="135" spans="1:16" ht="15.75" thickBot="1">
      <c r="A135" s="34"/>
      <c r="B135" s="454">
        <v>1</v>
      </c>
      <c r="C135" s="397" t="s">
        <v>77</v>
      </c>
      <c r="D135" s="396"/>
      <c r="E135" s="104"/>
      <c r="P135" s="34"/>
    </row>
    <row r="136" spans="1:16" ht="15.75" thickBot="1">
      <c r="A136" s="34"/>
      <c r="B136" s="438"/>
      <c r="C136" s="468" t="s">
        <v>78</v>
      </c>
      <c r="D136" s="396"/>
      <c r="E136" s="123">
        <v>14191</v>
      </c>
      <c r="P136" s="34"/>
    </row>
    <row r="137" spans="1:16" ht="15.75" thickBot="1">
      <c r="A137" s="34"/>
      <c r="B137" s="454">
        <v>2</v>
      </c>
      <c r="C137" s="397" t="s">
        <v>79</v>
      </c>
      <c r="D137" s="396"/>
      <c r="E137" s="104"/>
      <c r="P137" s="34"/>
    </row>
    <row r="138" spans="1:16" ht="15.75" customHeight="1" thickBot="1">
      <c r="A138" s="34"/>
      <c r="B138" s="437"/>
      <c r="C138" s="468" t="s">
        <v>80</v>
      </c>
      <c r="D138" s="396"/>
      <c r="E138" s="123">
        <v>18049</v>
      </c>
      <c r="P138" s="34"/>
    </row>
    <row r="139" spans="1:16" ht="15.75" customHeight="1" thickBot="1">
      <c r="A139" s="34"/>
      <c r="B139" s="437"/>
      <c r="C139" s="468" t="s">
        <v>81</v>
      </c>
      <c r="D139" s="396"/>
      <c r="E139" s="123">
        <v>13569</v>
      </c>
      <c r="P139" s="34"/>
    </row>
    <row r="140" spans="1:16" ht="15.75" customHeight="1" thickBot="1">
      <c r="A140" s="34"/>
      <c r="B140" s="438"/>
      <c r="C140" s="468" t="s">
        <v>82</v>
      </c>
      <c r="D140" s="396"/>
      <c r="E140" s="123">
        <v>9833</v>
      </c>
      <c r="P140" s="34"/>
    </row>
    <row r="141" spans="1:16" ht="15.75" customHeight="1" thickBot="1">
      <c r="A141" s="34"/>
      <c r="B141" s="105">
        <v>3</v>
      </c>
      <c r="C141" s="468" t="s">
        <v>83</v>
      </c>
      <c r="D141" s="396"/>
      <c r="E141" s="123">
        <v>14315</v>
      </c>
      <c r="P141" s="34"/>
    </row>
    <row r="142" spans="1:16" ht="15.75" customHeight="1" thickBot="1">
      <c r="A142" s="34"/>
      <c r="B142" s="454">
        <v>4</v>
      </c>
      <c r="C142" s="468" t="s">
        <v>84</v>
      </c>
      <c r="D142" s="396"/>
      <c r="E142" s="123">
        <v>10581</v>
      </c>
      <c r="P142" s="34"/>
    </row>
    <row r="143" spans="1:16" ht="15.75" customHeight="1" thickBot="1">
      <c r="A143" s="34"/>
      <c r="B143" s="438"/>
      <c r="C143" s="468" t="s">
        <v>85</v>
      </c>
      <c r="D143" s="396"/>
      <c r="E143" s="123">
        <v>8092</v>
      </c>
      <c r="P143" s="34"/>
    </row>
    <row r="144" spans="1:16" ht="15.75" customHeight="1" thickBot="1">
      <c r="A144" s="34"/>
      <c r="B144" s="454">
        <v>5</v>
      </c>
      <c r="C144" s="397" t="s">
        <v>86</v>
      </c>
      <c r="D144" s="396"/>
      <c r="E144" s="104"/>
      <c r="P144" s="34"/>
    </row>
    <row r="145" spans="1:16" ht="15.75" customHeight="1" thickBot="1">
      <c r="A145" s="34"/>
      <c r="B145" s="437"/>
      <c r="C145" s="468" t="s">
        <v>87</v>
      </c>
      <c r="D145" s="396"/>
      <c r="E145" s="123">
        <v>5601</v>
      </c>
      <c r="P145" s="34"/>
    </row>
    <row r="146" spans="1:16" ht="15.75" customHeight="1" thickBot="1">
      <c r="A146" s="34"/>
      <c r="B146" s="438"/>
      <c r="C146" s="468" t="s">
        <v>88</v>
      </c>
      <c r="D146" s="396"/>
      <c r="E146" s="123">
        <v>1493</v>
      </c>
      <c r="P146" s="34"/>
    </row>
    <row r="147" spans="1:16" ht="15.75" customHeight="1" thickBot="1">
      <c r="A147" s="34"/>
      <c r="B147" s="454">
        <v>6</v>
      </c>
      <c r="C147" s="397" t="s">
        <v>89</v>
      </c>
      <c r="D147" s="396"/>
      <c r="E147" s="104"/>
      <c r="P147" s="34"/>
    </row>
    <row r="148" spans="1:16" ht="15.75" customHeight="1" thickBot="1">
      <c r="A148" s="34"/>
      <c r="B148" s="438"/>
      <c r="C148" s="468" t="s">
        <v>90</v>
      </c>
      <c r="D148" s="396"/>
      <c r="E148" s="123">
        <v>1743</v>
      </c>
      <c r="P148" s="34"/>
    </row>
    <row r="149" spans="1:16" ht="15.75" customHeight="1" thickBot="1">
      <c r="A149" s="34"/>
      <c r="B149" s="454">
        <v>7</v>
      </c>
      <c r="C149" s="397" t="s">
        <v>91</v>
      </c>
      <c r="D149" s="396"/>
      <c r="E149" s="104"/>
      <c r="P149" s="34"/>
    </row>
    <row r="150" spans="1:16" ht="15.75" customHeight="1" thickBot="1">
      <c r="A150" s="34"/>
      <c r="B150" s="437"/>
      <c r="C150" s="468" t="s">
        <v>92</v>
      </c>
      <c r="D150" s="396"/>
      <c r="E150" s="123">
        <v>1245</v>
      </c>
      <c r="P150" s="34"/>
    </row>
    <row r="151" spans="1:16" ht="15.75" customHeight="1" thickBot="1">
      <c r="A151" s="34"/>
      <c r="B151" s="437"/>
      <c r="C151" s="468" t="s">
        <v>93</v>
      </c>
      <c r="D151" s="396"/>
      <c r="E151" s="123">
        <v>1805</v>
      </c>
      <c r="P151" s="34"/>
    </row>
    <row r="152" spans="1:16" ht="29.25" customHeight="1" thickBot="1">
      <c r="A152" s="34"/>
      <c r="B152" s="437"/>
      <c r="C152" s="468" t="s">
        <v>94</v>
      </c>
      <c r="D152" s="396"/>
      <c r="E152" s="123">
        <v>5228</v>
      </c>
      <c r="P152" s="34"/>
    </row>
    <row r="153" spans="1:16" ht="15.75" thickBot="1">
      <c r="A153" s="34"/>
      <c r="B153" s="437"/>
      <c r="C153" s="468" t="s">
        <v>95</v>
      </c>
      <c r="D153" s="396"/>
      <c r="E153" s="123">
        <v>934</v>
      </c>
      <c r="P153" s="34"/>
    </row>
    <row r="154" spans="1:16" ht="15" customHeight="1" thickBot="1">
      <c r="A154" s="34"/>
      <c r="B154" s="438"/>
      <c r="C154" s="468" t="s">
        <v>96</v>
      </c>
      <c r="D154" s="396"/>
      <c r="E154" s="123">
        <v>1245</v>
      </c>
      <c r="P154" s="34"/>
    </row>
    <row r="155" spans="1:16" ht="42.75" customHeight="1" thickBot="1">
      <c r="A155" s="34"/>
      <c r="B155" s="394" t="s">
        <v>97</v>
      </c>
      <c r="C155" s="395"/>
      <c r="D155" s="396"/>
      <c r="E155" s="124"/>
      <c r="P155" s="34"/>
    </row>
    <row r="156" spans="1:16" ht="15.75" thickBot="1">
      <c r="A156" s="34"/>
      <c r="B156" s="454">
        <v>9</v>
      </c>
      <c r="C156" s="397" t="s">
        <v>98</v>
      </c>
      <c r="D156" s="396"/>
      <c r="E156" s="104"/>
      <c r="P156" s="34"/>
    </row>
    <row r="157" spans="1:16" ht="15.75" thickBot="1">
      <c r="A157" s="34"/>
      <c r="B157" s="437"/>
      <c r="C157" s="468" t="s">
        <v>99</v>
      </c>
      <c r="D157" s="396"/>
      <c r="E157" s="123">
        <v>10892</v>
      </c>
      <c r="P157" s="34"/>
    </row>
    <row r="158" spans="1:16" ht="15.75" thickBot="1">
      <c r="A158" s="34"/>
      <c r="B158" s="438"/>
      <c r="C158" s="468" t="s">
        <v>100</v>
      </c>
      <c r="D158" s="396"/>
      <c r="E158" s="123">
        <v>13693</v>
      </c>
      <c r="P158" s="34"/>
    </row>
    <row r="159" spans="1:16" ht="15.75" customHeight="1" thickBot="1">
      <c r="A159" s="34"/>
      <c r="B159" s="454">
        <v>10</v>
      </c>
      <c r="C159" s="397" t="s">
        <v>101</v>
      </c>
      <c r="D159" s="396"/>
      <c r="E159" s="104"/>
      <c r="P159" s="34"/>
    </row>
    <row r="160" spans="1:16" ht="15.75" thickBot="1">
      <c r="A160" s="34"/>
      <c r="B160" s="437"/>
      <c r="C160" s="468" t="s">
        <v>102</v>
      </c>
      <c r="D160" s="396"/>
      <c r="E160" s="104">
        <v>33</v>
      </c>
      <c r="P160" s="34"/>
    </row>
    <row r="161" spans="1:16" ht="15.75" thickBot="1">
      <c r="A161" s="34"/>
      <c r="B161" s="437"/>
      <c r="C161" s="468" t="s">
        <v>103</v>
      </c>
      <c r="D161" s="396"/>
      <c r="E161" s="104">
        <v>43</v>
      </c>
      <c r="P161" s="34"/>
    </row>
    <row r="162" spans="1:16" ht="15.75" thickBot="1">
      <c r="A162" s="34"/>
      <c r="B162" s="438"/>
      <c r="C162" s="468" t="s">
        <v>104</v>
      </c>
      <c r="D162" s="396"/>
      <c r="E162" s="104">
        <v>18</v>
      </c>
      <c r="P162" s="34"/>
    </row>
    <row r="163" spans="1:16" ht="15.75" customHeight="1" thickBot="1">
      <c r="A163" s="34"/>
      <c r="B163" s="454">
        <v>11</v>
      </c>
      <c r="C163" s="397" t="s">
        <v>105</v>
      </c>
      <c r="D163" s="396"/>
      <c r="E163" s="484">
        <v>15810</v>
      </c>
      <c r="P163" s="34"/>
    </row>
    <row r="164" spans="1:16" ht="15.75" customHeight="1">
      <c r="A164" s="34"/>
      <c r="B164" s="487"/>
      <c r="C164" s="480" t="s">
        <v>106</v>
      </c>
      <c r="D164" s="481"/>
      <c r="E164" s="485"/>
      <c r="P164" s="34"/>
    </row>
    <row r="165" spans="1:16" ht="15.75" customHeight="1" thickBot="1">
      <c r="A165" s="34"/>
      <c r="B165" s="487"/>
      <c r="C165" s="482"/>
      <c r="D165" s="483"/>
      <c r="E165" s="486"/>
      <c r="P165" s="34"/>
    </row>
    <row r="166" spans="1:16" ht="15.75" thickBot="1">
      <c r="A166" s="34"/>
      <c r="B166" s="437"/>
      <c r="C166" s="468" t="s">
        <v>107</v>
      </c>
      <c r="D166" s="396"/>
      <c r="E166" s="104">
        <v>374</v>
      </c>
      <c r="P166" s="34"/>
    </row>
    <row r="167" spans="1:16" ht="15.75" thickBot="1">
      <c r="A167" s="34"/>
      <c r="B167" s="438"/>
      <c r="C167" s="468" t="s">
        <v>108</v>
      </c>
      <c r="D167" s="396"/>
      <c r="E167" s="123">
        <v>1058</v>
      </c>
      <c r="P167" s="34"/>
    </row>
    <row r="168" spans="1:16">
      <c r="A168" s="34"/>
      <c r="B168" s="12"/>
      <c r="P168" s="34"/>
    </row>
    <row r="169" spans="1:16">
      <c r="A169" s="34"/>
      <c r="B169" s="469" t="s">
        <v>109</v>
      </c>
      <c r="C169" s="390"/>
      <c r="D169" s="390"/>
      <c r="E169" s="390"/>
      <c r="P169" s="34"/>
    </row>
    <row r="170" spans="1:16">
      <c r="A170" s="34"/>
      <c r="B170" s="106"/>
      <c r="C170" s="78"/>
      <c r="D170" s="78"/>
      <c r="E170" s="78"/>
      <c r="P170" s="34"/>
    </row>
    <row r="171" spans="1:16">
      <c r="A171" s="34"/>
      <c r="B171" s="106"/>
      <c r="C171" s="78"/>
      <c r="D171" s="78"/>
      <c r="E171" s="78"/>
      <c r="P171" s="34"/>
    </row>
    <row r="172" spans="1:16">
      <c r="A172" s="34"/>
      <c r="B172"/>
      <c r="E172" s="472" t="s">
        <v>110</v>
      </c>
      <c r="F172" s="431"/>
      <c r="P172" s="34"/>
    </row>
    <row r="173" spans="1:16">
      <c r="A173" s="34"/>
      <c r="B173" s="13"/>
      <c r="P173" s="34"/>
    </row>
    <row r="174" spans="1:16">
      <c r="A174" s="34"/>
      <c r="B174" s="400" t="s">
        <v>111</v>
      </c>
      <c r="C174" s="346"/>
      <c r="D174" s="346"/>
      <c r="P174" s="34"/>
    </row>
    <row r="175" spans="1:16" ht="15.75" thickBot="1">
      <c r="A175" s="34"/>
      <c r="B175" s="107"/>
      <c r="P175" s="34"/>
    </row>
    <row r="176" spans="1:16" ht="15.75" thickBot="1">
      <c r="A176" s="34"/>
      <c r="B176" s="468" t="s">
        <v>112</v>
      </c>
      <c r="C176" s="479"/>
      <c r="D176" s="396"/>
      <c r="E176" s="108" t="s">
        <v>76</v>
      </c>
      <c r="P176" s="34"/>
    </row>
    <row r="177" spans="1:16" ht="47.25" customHeight="1" thickBot="1">
      <c r="A177" s="34"/>
      <c r="B177" s="468" t="s">
        <v>113</v>
      </c>
      <c r="C177" s="478"/>
      <c r="D177" s="109"/>
      <c r="E177" s="125">
        <v>1820</v>
      </c>
      <c r="P177" s="34"/>
    </row>
    <row r="178" spans="1:16" ht="15.75" customHeight="1" thickBot="1">
      <c r="A178" s="34"/>
      <c r="B178" s="468" t="s">
        <v>114</v>
      </c>
      <c r="C178" s="478"/>
      <c r="D178" s="109"/>
      <c r="E178" s="125">
        <v>6209</v>
      </c>
      <c r="P178" s="34"/>
    </row>
    <row r="179" spans="1:16">
      <c r="A179" s="34"/>
      <c r="B179" s="107"/>
      <c r="P179" s="34"/>
    </row>
    <row r="180" spans="1:16">
      <c r="A180" s="34"/>
      <c r="B180" s="470" t="s">
        <v>109</v>
      </c>
      <c r="C180" s="471"/>
      <c r="D180" s="471"/>
      <c r="E180" s="471"/>
      <c r="P180" s="34"/>
    </row>
    <row r="181" spans="1:16">
      <c r="A181" s="34"/>
      <c r="B181" s="107"/>
      <c r="P181" s="34"/>
    </row>
    <row r="182" spans="1:16">
      <c r="A182" s="34"/>
      <c r="B182" s="107"/>
      <c r="E182" s="472" t="s">
        <v>115</v>
      </c>
      <c r="F182" s="473"/>
      <c r="P182" s="34"/>
    </row>
    <row r="183" spans="1:16">
      <c r="A183" s="34"/>
      <c r="P183" s="34"/>
    </row>
    <row r="184" spans="1:16">
      <c r="A184" s="34"/>
      <c r="B184" s="12"/>
      <c r="P184" s="34"/>
    </row>
    <row r="185" spans="1:16">
      <c r="A185" s="34"/>
      <c r="B185" s="474" t="s">
        <v>116</v>
      </c>
      <c r="C185" s="381"/>
      <c r="D185" s="381"/>
      <c r="P185" s="34"/>
    </row>
    <row r="186" spans="1:16" ht="15.75" thickBot="1">
      <c r="A186" s="34"/>
      <c r="B186" s="96"/>
      <c r="P186" s="34"/>
    </row>
    <row r="187" spans="1:16" ht="15.75" thickBot="1">
      <c r="A187" s="34"/>
      <c r="B187" s="475" t="s">
        <v>117</v>
      </c>
      <c r="C187" s="476"/>
      <c r="D187" s="477"/>
      <c r="E187" s="110" t="s">
        <v>118</v>
      </c>
      <c r="P187" s="34"/>
    </row>
    <row r="188" spans="1:16" ht="15.75" thickBot="1">
      <c r="A188" s="34"/>
      <c r="B188" s="475" t="s">
        <v>119</v>
      </c>
      <c r="C188" s="476"/>
      <c r="D188" s="477"/>
      <c r="E188" s="220">
        <v>86076</v>
      </c>
      <c r="P188" s="34"/>
    </row>
    <row r="189" spans="1:16" ht="15.75" thickBot="1">
      <c r="A189" s="34"/>
      <c r="B189" s="475" t="s">
        <v>120</v>
      </c>
      <c r="C189" s="476"/>
      <c r="D189" s="477"/>
      <c r="E189" s="220">
        <v>161553</v>
      </c>
      <c r="P189" s="34"/>
    </row>
    <row r="190" spans="1:16" ht="15.75" thickBot="1">
      <c r="A190" s="34"/>
      <c r="B190" s="475" t="s">
        <v>121</v>
      </c>
      <c r="C190" s="476"/>
      <c r="D190" s="477"/>
      <c r="E190" s="220">
        <v>232962</v>
      </c>
      <c r="P190" s="34"/>
    </row>
    <row r="191" spans="1:16" ht="15.75" thickBot="1">
      <c r="A191" s="34"/>
      <c r="B191" s="475" t="s">
        <v>122</v>
      </c>
      <c r="C191" s="476"/>
      <c r="D191" s="477"/>
      <c r="E191" s="220">
        <v>106739</v>
      </c>
      <c r="P191" s="34"/>
    </row>
    <row r="192" spans="1:16" ht="15.75" thickBot="1">
      <c r="A192" s="34"/>
      <c r="B192" s="475" t="s">
        <v>123</v>
      </c>
      <c r="C192" s="476"/>
      <c r="D192" s="477"/>
      <c r="E192" s="220">
        <v>421388</v>
      </c>
      <c r="P192" s="34"/>
    </row>
    <row r="193" spans="1:16" ht="15.75" thickBot="1">
      <c r="A193" s="34"/>
      <c r="B193" s="475" t="s">
        <v>124</v>
      </c>
      <c r="C193" s="476"/>
      <c r="D193" s="477"/>
      <c r="E193" s="220">
        <v>119693</v>
      </c>
      <c r="P193" s="34"/>
    </row>
    <row r="194" spans="1:16" ht="15.75" thickBot="1">
      <c r="A194" s="34"/>
      <c r="B194" s="475" t="s">
        <v>125</v>
      </c>
      <c r="C194" s="476"/>
      <c r="D194" s="477"/>
      <c r="E194" s="220">
        <v>93784</v>
      </c>
      <c r="P194" s="34"/>
    </row>
    <row r="195" spans="1:16" ht="15.75" thickBot="1">
      <c r="A195" s="34"/>
      <c r="B195" s="475" t="s">
        <v>126</v>
      </c>
      <c r="C195" s="476"/>
      <c r="D195" s="477"/>
      <c r="E195" s="220">
        <v>46892</v>
      </c>
      <c r="P195" s="34"/>
    </row>
    <row r="196" spans="1:16" ht="15.75" thickBot="1">
      <c r="A196" s="34"/>
      <c r="B196" s="475" t="s">
        <v>127</v>
      </c>
      <c r="C196" s="476"/>
      <c r="D196" s="477"/>
      <c r="E196" s="220">
        <v>179539</v>
      </c>
      <c r="P196" s="34"/>
    </row>
    <row r="197" spans="1:16" ht="15.75" thickBot="1">
      <c r="A197" s="34"/>
      <c r="B197" s="111"/>
      <c r="C197" s="112"/>
      <c r="D197" s="113"/>
      <c r="E197" s="126"/>
      <c r="P197" s="34"/>
    </row>
    <row r="198" spans="1:16" ht="15.75" thickBot="1">
      <c r="A198" s="34"/>
      <c r="B198" s="394" t="s">
        <v>172</v>
      </c>
      <c r="C198" s="396"/>
      <c r="P198" s="34"/>
    </row>
    <row r="199" spans="1:16" ht="15.75" thickBot="1">
      <c r="A199" s="34"/>
      <c r="B199" s="114" t="s">
        <v>173</v>
      </c>
      <c r="C199" s="468" t="s">
        <v>174</v>
      </c>
      <c r="D199" s="396"/>
      <c r="E199" s="221">
        <v>12954</v>
      </c>
      <c r="P199" s="34"/>
    </row>
    <row r="200" spans="1:16" ht="15.75" thickBot="1">
      <c r="A200" s="34"/>
      <c r="B200" s="115" t="s">
        <v>175</v>
      </c>
      <c r="C200" s="468" t="s">
        <v>176</v>
      </c>
      <c r="D200" s="396"/>
      <c r="E200" s="220">
        <v>10492</v>
      </c>
      <c r="P200" s="34"/>
    </row>
    <row r="201" spans="1:16" ht="15.75" thickBot="1">
      <c r="A201" s="34"/>
      <c r="B201" s="115" t="s">
        <v>177</v>
      </c>
      <c r="C201" s="468" t="s">
        <v>178</v>
      </c>
      <c r="D201" s="396"/>
      <c r="E201" s="220">
        <v>15738</v>
      </c>
      <c r="P201" s="34"/>
    </row>
    <row r="202" spans="1:16">
      <c r="A202" s="34"/>
      <c r="B202" s="96" t="s">
        <v>64</v>
      </c>
      <c r="P202" s="34"/>
    </row>
    <row r="203" spans="1:16" ht="15" customHeight="1">
      <c r="A203" s="34"/>
      <c r="B203" s="401" t="s">
        <v>128</v>
      </c>
      <c r="C203" s="402"/>
      <c r="D203" s="402"/>
      <c r="E203" s="402"/>
      <c r="F203" s="402"/>
      <c r="G203" s="402"/>
      <c r="H203" s="402"/>
      <c r="I203" s="402"/>
      <c r="J203" s="402"/>
      <c r="K203" s="402"/>
      <c r="L203" s="402"/>
      <c r="M203" s="403"/>
      <c r="P203" s="34"/>
    </row>
    <row r="204" spans="1:16">
      <c r="A204" s="34"/>
      <c r="B204" s="489"/>
      <c r="C204" s="488"/>
      <c r="D204" s="488"/>
      <c r="E204" s="488"/>
      <c r="F204" s="488"/>
      <c r="G204" s="488"/>
      <c r="H204" s="488"/>
      <c r="I204" s="488"/>
      <c r="J204" s="488"/>
      <c r="K204" s="488"/>
      <c r="L204" s="488"/>
      <c r="M204" s="490"/>
      <c r="P204" s="34"/>
    </row>
    <row r="205" spans="1:16">
      <c r="A205" s="34"/>
      <c r="B205" s="404"/>
      <c r="C205" s="405"/>
      <c r="D205" s="405"/>
      <c r="E205" s="405"/>
      <c r="F205" s="405"/>
      <c r="G205" s="405"/>
      <c r="H205" s="405"/>
      <c r="I205" s="405"/>
      <c r="J205" s="405"/>
      <c r="K205" s="405"/>
      <c r="L205" s="405"/>
      <c r="M205" s="406"/>
      <c r="P205" s="34"/>
    </row>
    <row r="206" spans="1:16">
      <c r="A206" s="34"/>
      <c r="B206" s="21"/>
      <c r="C206" s="21"/>
      <c r="D206" s="21"/>
      <c r="E206" s="21"/>
      <c r="F206" s="21"/>
      <c r="G206" s="21"/>
      <c r="H206" s="21"/>
      <c r="I206" s="21"/>
      <c r="J206" s="21"/>
      <c r="K206" s="21"/>
      <c r="L206" s="21"/>
      <c r="P206" s="34"/>
    </row>
    <row r="207" spans="1:16">
      <c r="A207" s="34"/>
      <c r="B207" s="21"/>
      <c r="C207" s="21"/>
      <c r="D207" s="21"/>
      <c r="E207" s="21"/>
      <c r="F207" s="21"/>
      <c r="G207" s="21"/>
      <c r="H207" s="21"/>
      <c r="I207" s="21"/>
      <c r="J207" s="21"/>
      <c r="K207" s="21"/>
      <c r="L207" s="21"/>
      <c r="P207" s="34"/>
    </row>
    <row r="208" spans="1:16">
      <c r="A208" s="34"/>
      <c r="B208" s="21"/>
      <c r="C208" s="21"/>
      <c r="D208" s="21"/>
      <c r="E208" s="21"/>
      <c r="F208" s="21"/>
      <c r="G208" s="21"/>
      <c r="H208" s="21"/>
      <c r="I208" s="21"/>
      <c r="J208" s="21"/>
      <c r="K208" s="21"/>
      <c r="L208" s="21"/>
      <c r="P208" s="34"/>
    </row>
    <row r="209" spans="1:16">
      <c r="A209" s="34"/>
      <c r="B209" s="42"/>
      <c r="C209" s="42"/>
      <c r="D209" s="42"/>
      <c r="E209" s="42"/>
      <c r="F209" s="42"/>
      <c r="G209" s="42"/>
      <c r="H209" s="42"/>
      <c r="I209" s="42"/>
      <c r="J209" s="42"/>
      <c r="K209" s="42"/>
      <c r="L209" s="42"/>
      <c r="M209" s="34"/>
      <c r="N209" s="34"/>
      <c r="O209" s="34"/>
      <c r="P209" s="34"/>
    </row>
    <row r="210" spans="1:16">
      <c r="A210" s="34"/>
      <c r="B210" s="42"/>
      <c r="C210" s="42"/>
      <c r="D210" s="42"/>
      <c r="E210" s="42"/>
      <c r="F210" s="42"/>
      <c r="G210" s="42"/>
      <c r="H210" s="42"/>
      <c r="I210" s="42"/>
      <c r="J210" s="42"/>
      <c r="K210" s="42"/>
      <c r="L210" s="42"/>
      <c r="M210" s="34"/>
      <c r="N210" s="34"/>
      <c r="O210" s="34"/>
      <c r="P210" s="34"/>
    </row>
    <row r="211" spans="1:16">
      <c r="B211" s="13"/>
    </row>
    <row r="212" spans="1:16">
      <c r="B212" s="12"/>
    </row>
  </sheetData>
  <sheetProtection formatCells="0" formatColumns="0" formatRows="0" insertColumns="0" insertRows="0" insertHyperlinks="0" deleteColumns="0" deleteRows="0" sort="0" autoFilter="0" pivotTables="0"/>
  <mergeCells count="180">
    <mergeCell ref="C147:D147"/>
    <mergeCell ref="C148:D148"/>
    <mergeCell ref="B203:M205"/>
    <mergeCell ref="B114:C114"/>
    <mergeCell ref="D114:E114"/>
    <mergeCell ref="B115:C115"/>
    <mergeCell ref="D115:E115"/>
    <mergeCell ref="B116:C116"/>
    <mergeCell ref="D116:E116"/>
    <mergeCell ref="B117:C117"/>
    <mergeCell ref="D117:E117"/>
    <mergeCell ref="B190:D190"/>
    <mergeCell ref="B198:C198"/>
    <mergeCell ref="C199:D199"/>
    <mergeCell ref="C200:D200"/>
    <mergeCell ref="C201:D201"/>
    <mergeCell ref="B191:D191"/>
    <mergeCell ref="B192:D192"/>
    <mergeCell ref="B193:D193"/>
    <mergeCell ref="B194:D194"/>
    <mergeCell ref="B195:D195"/>
    <mergeCell ref="B196:D196"/>
    <mergeCell ref="B169:E169"/>
    <mergeCell ref="E172:F172"/>
    <mergeCell ref="D110:E110"/>
    <mergeCell ref="B111:C111"/>
    <mergeCell ref="D111:E111"/>
    <mergeCell ref="B112:C112"/>
    <mergeCell ref="D112:E112"/>
    <mergeCell ref="B113:C113"/>
    <mergeCell ref="D113:E113"/>
    <mergeCell ref="C145:D145"/>
    <mergeCell ref="C146:D146"/>
    <mergeCell ref="C119:E119"/>
    <mergeCell ref="B121:O121"/>
    <mergeCell ref="C124:O124"/>
    <mergeCell ref="B127:F127"/>
    <mergeCell ref="B110:C110"/>
    <mergeCell ref="C166:D166"/>
    <mergeCell ref="C167:D167"/>
    <mergeCell ref="C164:D165"/>
    <mergeCell ref="B156:B158"/>
    <mergeCell ref="B159:B162"/>
    <mergeCell ref="C161:D161"/>
    <mergeCell ref="C162:D162"/>
    <mergeCell ref="C163:D163"/>
    <mergeCell ref="E163:E165"/>
    <mergeCell ref="B163:B167"/>
    <mergeCell ref="C157:D157"/>
    <mergeCell ref="C159:D159"/>
    <mergeCell ref="C160:D160"/>
    <mergeCell ref="C158:D158"/>
    <mergeCell ref="B180:E180"/>
    <mergeCell ref="E182:F182"/>
    <mergeCell ref="B185:D185"/>
    <mergeCell ref="B187:D187"/>
    <mergeCell ref="B188:D188"/>
    <mergeCell ref="B189:D189"/>
    <mergeCell ref="B174:D174"/>
    <mergeCell ref="B177:C177"/>
    <mergeCell ref="B178:C178"/>
    <mergeCell ref="B176:D176"/>
    <mergeCell ref="C149:D149"/>
    <mergeCell ref="C150:D150"/>
    <mergeCell ref="C139:D139"/>
    <mergeCell ref="C140:D140"/>
    <mergeCell ref="C141:D141"/>
    <mergeCell ref="C142:D142"/>
    <mergeCell ref="C143:D143"/>
    <mergeCell ref="C144:D144"/>
    <mergeCell ref="B131:D131"/>
    <mergeCell ref="B134:D134"/>
    <mergeCell ref="C135:D135"/>
    <mergeCell ref="C136:D136"/>
    <mergeCell ref="C137:D137"/>
    <mergeCell ref="C138:D138"/>
    <mergeCell ref="B135:B136"/>
    <mergeCell ref="B137:B140"/>
    <mergeCell ref="B142:B143"/>
    <mergeCell ref="B144:B146"/>
    <mergeCell ref="B147:B148"/>
    <mergeCell ref="B149:B154"/>
    <mergeCell ref="C151:D151"/>
    <mergeCell ref="C152:D152"/>
    <mergeCell ref="C153:D153"/>
    <mergeCell ref="C154:D154"/>
    <mergeCell ref="C93:O93"/>
    <mergeCell ref="C94:O96"/>
    <mergeCell ref="C91:O92"/>
    <mergeCell ref="C89:O90"/>
    <mergeCell ref="B89:B90"/>
    <mergeCell ref="B91:B92"/>
    <mergeCell ref="B94:B96"/>
    <mergeCell ref="B104:C104"/>
    <mergeCell ref="D104:E104"/>
    <mergeCell ref="B105:C105"/>
    <mergeCell ref="D105:E105"/>
    <mergeCell ref="B106:C106"/>
    <mergeCell ref="D106:E106"/>
    <mergeCell ref="B107:C107"/>
    <mergeCell ref="D107:E107"/>
    <mergeCell ref="B108:C108"/>
    <mergeCell ref="D108:E108"/>
    <mergeCell ref="B109:C109"/>
    <mergeCell ref="D109:E109"/>
    <mergeCell ref="C76:O76"/>
    <mergeCell ref="C78:E78"/>
    <mergeCell ref="D82:D83"/>
    <mergeCell ref="C82:C83"/>
    <mergeCell ref="B86:C86"/>
    <mergeCell ref="C68:O68"/>
    <mergeCell ref="C69:O69"/>
    <mergeCell ref="C70:O70"/>
    <mergeCell ref="C71:O72"/>
    <mergeCell ref="C73:O73"/>
    <mergeCell ref="C74:O74"/>
    <mergeCell ref="E80:E81"/>
    <mergeCell ref="B66:C66"/>
    <mergeCell ref="H58:H60"/>
    <mergeCell ref="C62:D62"/>
    <mergeCell ref="C63:D63"/>
    <mergeCell ref="C64:D64"/>
    <mergeCell ref="B58:B60"/>
    <mergeCell ref="C61:D61"/>
    <mergeCell ref="C58:D60"/>
    <mergeCell ref="E58:E60"/>
    <mergeCell ref="F58:F60"/>
    <mergeCell ref="G58:G60"/>
    <mergeCell ref="C29:E29"/>
    <mergeCell ref="C30:E30"/>
    <mergeCell ref="C34:E34"/>
    <mergeCell ref="C48:O48"/>
    <mergeCell ref="C49:O49"/>
    <mergeCell ref="B52:G52"/>
    <mergeCell ref="C17:E17"/>
    <mergeCell ref="B54:O56"/>
    <mergeCell ref="C42:O44"/>
    <mergeCell ref="C45:O45"/>
    <mergeCell ref="B40:B45"/>
    <mergeCell ref="C46:O46"/>
    <mergeCell ref="C47:O47"/>
    <mergeCell ref="B19:L21"/>
    <mergeCell ref="C33:E33"/>
    <mergeCell ref="B155:D155"/>
    <mergeCell ref="C156:D156"/>
    <mergeCell ref="C80:C81"/>
    <mergeCell ref="D80:D81"/>
    <mergeCell ref="C88:O88"/>
    <mergeCell ref="F23:H24"/>
    <mergeCell ref="C23:E24"/>
    <mergeCell ref="I23:K24"/>
    <mergeCell ref="C32:E32"/>
    <mergeCell ref="C27:E27"/>
    <mergeCell ref="C31:E31"/>
    <mergeCell ref="C25:E25"/>
    <mergeCell ref="C26:E26"/>
    <mergeCell ref="F25:H25"/>
    <mergeCell ref="L23:L24"/>
    <mergeCell ref="B23:B24"/>
    <mergeCell ref="B37:D37"/>
    <mergeCell ref="C40:O41"/>
    <mergeCell ref="C39:O39"/>
    <mergeCell ref="I25:K25"/>
    <mergeCell ref="C35:E35"/>
    <mergeCell ref="F35:H35"/>
    <mergeCell ref="I35:K35"/>
    <mergeCell ref="C28:E28"/>
    <mergeCell ref="C1:I2"/>
    <mergeCell ref="C3:E3"/>
    <mergeCell ref="G3:H3"/>
    <mergeCell ref="C15:I15"/>
    <mergeCell ref="C12:I14"/>
    <mergeCell ref="B12:B14"/>
    <mergeCell ref="C10:I11"/>
    <mergeCell ref="B10:B11"/>
    <mergeCell ref="D5:G5"/>
    <mergeCell ref="D6:G6"/>
    <mergeCell ref="B9:C9"/>
    <mergeCell ref="D8:G8"/>
    <mergeCell ref="D7:G7"/>
  </mergeCells>
  <conditionalFormatting sqref="F26:F34">
    <cfRule type="cellIs" dxfId="65" priority="21" operator="notEqual">
      <formula>0</formula>
    </cfRule>
    <cfRule type="cellIs" dxfId="64" priority="22" operator="equal">
      <formula>0</formula>
    </cfRule>
  </conditionalFormatting>
  <conditionalFormatting sqref="G26:G34">
    <cfRule type="cellIs" dxfId="61" priority="19" operator="notEqual">
      <formula>0</formula>
    </cfRule>
    <cfRule type="cellIs" dxfId="60" priority="20" operator="equal">
      <formula>0</formula>
    </cfRule>
  </conditionalFormatting>
  <conditionalFormatting sqref="H26:H34">
    <cfRule type="cellIs" dxfId="57" priority="17" operator="notEqual">
      <formula>0</formula>
    </cfRule>
    <cfRule type="cellIs" dxfId="56" priority="18" operator="equal">
      <formula>0</formula>
    </cfRule>
  </conditionalFormatting>
  <conditionalFormatting sqref="I26:I34">
    <cfRule type="cellIs" dxfId="53" priority="15" operator="notEqual">
      <formula>0</formula>
    </cfRule>
    <cfRule type="cellIs" dxfId="52" priority="16" operator="equal">
      <formula>0</formula>
    </cfRule>
  </conditionalFormatting>
  <conditionalFormatting sqref="J26:J34">
    <cfRule type="cellIs" dxfId="49" priority="13" operator="notEqual">
      <formula>0</formula>
    </cfRule>
    <cfRule type="cellIs" dxfId="48" priority="14" operator="equal">
      <formula>0</formula>
    </cfRule>
  </conditionalFormatting>
  <conditionalFormatting sqref="K26:K34">
    <cfRule type="cellIs" dxfId="45" priority="11" operator="notEqual">
      <formula>0</formula>
    </cfRule>
    <cfRule type="cellIs" dxfId="44" priority="12" operator="equal">
      <formula>0</formula>
    </cfRule>
  </conditionalFormatting>
  <conditionalFormatting sqref="L26:L35">
    <cfRule type="cellIs" dxfId="41" priority="9" operator="notEqual">
      <formula>0</formula>
    </cfRule>
    <cfRule type="cellIs" dxfId="40" priority="10" operator="equal">
      <formula>0</formula>
    </cfRule>
  </conditionalFormatting>
  <conditionalFormatting sqref="F62:F64">
    <cfRule type="cellIs" dxfId="23" priority="7" operator="notEqual">
      <formula>0</formula>
    </cfRule>
    <cfRule type="cellIs" dxfId="22" priority="8" operator="equal">
      <formula>0</formula>
    </cfRule>
  </conditionalFormatting>
  <conditionalFormatting sqref="G62:G64">
    <cfRule type="cellIs" dxfId="19" priority="5" operator="notEqual">
      <formula>0</formula>
    </cfRule>
    <cfRule type="cellIs" dxfId="18" priority="6" operator="equal">
      <formula>0</formula>
    </cfRule>
  </conditionalFormatting>
  <conditionalFormatting sqref="H62:H64">
    <cfRule type="cellIs" dxfId="15" priority="3" operator="notEqual">
      <formula>0</formula>
    </cfRule>
    <cfRule type="cellIs" dxfId="14" priority="4" operator="equal">
      <formula>0</formula>
    </cfRule>
  </conditionalFormatting>
  <conditionalFormatting sqref="E82:E84">
    <cfRule type="cellIs" dxfId="5" priority="1" operator="notEqual">
      <formula>0</formula>
    </cfRule>
    <cfRule type="cellIs" dxfId="4" priority="2" operator="equal">
      <formula>0</formula>
    </cfRule>
  </conditionalFormatting>
  <dataValidations count="1">
    <dataValidation type="list" allowBlank="1" showInputMessage="1" showErrorMessage="1" sqref="F26:L26 F27:K34 L27:L35 F62:H64 E82:E84">
      <formula1>"Quoted,Not Quoted"</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Sheet1</vt:lpstr>
      <vt:lpstr>INDEX</vt:lpstr>
      <vt:lpstr>A-3 I.A, I.B, I.C &amp; I.D</vt:lpstr>
      <vt:lpstr>A-3 TABLE-I PART A</vt:lpstr>
      <vt:lpstr>A-3 TABLE-I PART B</vt:lpstr>
      <vt:lpstr>A-3 TABLE-I PART C</vt:lpstr>
      <vt:lpstr>A-3 TABLE-II</vt:lpstr>
      <vt:lpstr>A-3 PART D</vt:lpstr>
      <vt:lpstr>'A-3 TABLE-II'!Print_Area</vt:lpstr>
    </vt:vector>
  </TitlesOfParts>
  <Company>HP Inc.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SACHIN JOHN JOSEPH-122471</dc:creator>
  <cp:lastModifiedBy>PRANJAL PANDEY-125792</cp:lastModifiedBy>
  <cp:lastPrinted>2023-07-31T06:36:20Z</cp:lastPrinted>
  <dcterms:created xsi:type="dcterms:W3CDTF">2023-07-03T10:42:39Z</dcterms:created>
  <dcterms:modified xsi:type="dcterms:W3CDTF">2026-02-25T10:00:09Z</dcterms:modified>
</cp:coreProperties>
</file>